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года'!$11:$12</definedName>
  </definedNames>
  <calcPr calcId="124519"/>
</workbook>
</file>

<file path=xl/calcChain.xml><?xml version="1.0" encoding="utf-8"?>
<calcChain xmlns="http://schemas.openxmlformats.org/spreadsheetml/2006/main">
  <c r="G107" i="3"/>
  <c r="G15"/>
  <c r="G175"/>
  <c r="G168"/>
  <c r="G167"/>
  <c r="G166"/>
  <c r="G152"/>
  <c r="G162"/>
  <c r="G161"/>
  <c r="G160"/>
  <c r="G157"/>
  <c r="G156"/>
  <c r="G133"/>
  <c r="G142"/>
  <c r="G141"/>
  <c r="G135"/>
  <c r="G132"/>
  <c r="G131"/>
  <c r="G114"/>
  <c r="G125"/>
  <c r="G124"/>
  <c r="G123"/>
  <c r="G117"/>
  <c r="G116"/>
  <c r="G112"/>
  <c r="G111"/>
  <c r="G110"/>
  <c r="G77"/>
  <c r="G97"/>
  <c r="G103"/>
  <c r="G102"/>
  <c r="G100"/>
  <c r="G99"/>
  <c r="G64"/>
  <c r="G65"/>
  <c r="G70"/>
  <c r="G60"/>
  <c r="G21"/>
  <c r="G24"/>
  <c r="G25"/>
  <c r="G22"/>
</calcChain>
</file>

<file path=xl/sharedStrings.xml><?xml version="1.0" encoding="utf-8"?>
<sst xmlns="http://schemas.openxmlformats.org/spreadsheetml/2006/main" count="985" uniqueCount="197">
  <si>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</si>
  <si>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</si>
  <si>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</si>
  <si>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</si>
  <si>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</si>
  <si>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</si>
  <si>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</si>
  <si>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</si>
  <si>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</si>
  <si>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</si>
  <si>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</t>
  </si>
  <si>
    <t>77 7 1501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</si>
  <si>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</si>
  <si>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</si>
  <si>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</si>
  <si>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</t>
  </si>
  <si>
    <t>77 7 1519</t>
  </si>
  <si>
    <t>200</t>
  </si>
  <si>
    <t>800</t>
  </si>
  <si>
    <t>11</t>
  </si>
  <si>
    <t>Резервный фонд администрации сельсовета по непрограммным направлениям расходов органов местного самоуправления сельсовета</t>
  </si>
  <si>
    <t>77 7 4521</t>
  </si>
  <si>
    <t>Другие общегосударственные вопросы</t>
  </si>
  <si>
    <t>13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</si>
  <si>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</t>
  </si>
  <si>
    <t>77 7 6091</t>
  </si>
  <si>
    <t>500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</si>
  <si>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</t>
  </si>
  <si>
    <t>77 7 6092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</si>
  <si>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</t>
  </si>
  <si>
    <t>77 7 6094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</si>
  <si>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</si>
  <si>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</si>
  <si>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</si>
  <si>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</si>
  <si>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77 7 5118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</si>
  <si>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</si>
  <si>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</si>
  <si>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</si>
  <si>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</t>
  </si>
  <si>
    <t>77 7 4526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</si>
  <si>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</si>
  <si>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</si>
  <si>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</si>
  <si>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</si>
  <si>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</si>
  <si>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Благоустройство</t>
  </si>
  <si>
    <t>Уличное освещение по непрограммным направлениям расходов органов местного самоуправления сельсовета</t>
  </si>
  <si>
    <t>77 7 4531</t>
  </si>
  <si>
    <t>Прочие мероприятия по благоустройству поселений по непрограммным направлениям расходов органов местного самоуправления сельсовета</t>
  </si>
  <si>
    <t>77 7 4535</t>
  </si>
  <si>
    <t>77 7 6095</t>
  </si>
  <si>
    <t>СОЦИАЛЬНАЯ ПОЛИТИКА</t>
  </si>
  <si>
    <t>Пенсионное обеспечение</t>
  </si>
  <si>
    <t>Доплаты к пенсиям муниципальных служащих поселения по непрограммным направлениям расходов органов местного самоуправления сельсовета</t>
  </si>
  <si>
    <t>ФИЗИЧЕСКАЯ КУЛЬТУРА И СПОРТ</t>
  </si>
  <si>
    <t>Другие вопросы в области физической культуры и спорта</t>
  </si>
  <si>
    <t>КУЛЬТУРА, КИНЕМАТОГРАФИЯ</t>
  </si>
  <si>
    <t>08</t>
  </si>
  <si>
    <t>Культура</t>
  </si>
  <si>
    <t>Всего</t>
  </si>
  <si>
    <t>Организация и содержание мест захоронения по непрограммным направлениям расходов органов местного самоуправления сельсовета</t>
  </si>
  <si>
    <t>77 7 4533</t>
  </si>
  <si>
    <t>сельского Совета народных депутатов</t>
  </si>
  <si>
    <t>77 7 0000</t>
  </si>
  <si>
    <t>02 0 0000</t>
  </si>
  <si>
    <t>Резервные фонды</t>
  </si>
  <si>
    <t>Коммунальное хозяйство</t>
  </si>
  <si>
    <t>10</t>
  </si>
  <si>
    <t>77 7 4520</t>
  </si>
  <si>
    <t>300</t>
  </si>
  <si>
    <t>Непрограммные направления расходов органов местного самоуправления сельсовета</t>
  </si>
  <si>
    <t>Реализация мероприятия в сфере физической культуры по непрограммным направлениям расходов органов местного самоуправления сельсовета</t>
  </si>
  <si>
    <t>77 7 4541</t>
  </si>
  <si>
    <t>03 0 0000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</si>
  <si>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</t>
  </si>
  <si>
    <t>к решению Сосновоборского</t>
  </si>
  <si>
    <t>АДМИНИСТРАЦИЯ СОСНОВОБОРСКОГО СЕЛЬСОВЕТА</t>
  </si>
  <si>
    <t>031</t>
  </si>
  <si>
    <t>02 0 4525</t>
  </si>
  <si>
    <t>03 0 4528</t>
  </si>
  <si>
    <t>04 0 0000</t>
  </si>
  <si>
    <t>04 0 4550</t>
  </si>
  <si>
    <t>Другие вопросы в области национальной экономики</t>
  </si>
  <si>
    <t>12</t>
  </si>
  <si>
    <t>05 0 0000</t>
  </si>
  <si>
    <t>05 0 4545</t>
  </si>
  <si>
    <t>06 0 0000</t>
  </si>
  <si>
    <t>06 0 4536</t>
  </si>
  <si>
    <t>07 0 0000</t>
  </si>
  <si>
    <t>07 0 4551</t>
  </si>
  <si>
    <t>08 0 0000</t>
  </si>
  <si>
    <t>08 0 4548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</si>
  <si>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</si>
  <si>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</si>
  <si>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</si>
  <si>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</si>
  <si>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</si>
  <si>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</si>
  <si>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Резервные средства</t>
  </si>
  <si>
    <t>870</t>
  </si>
  <si>
    <t>Иные межбюджетные трансферты</t>
  </si>
  <si>
    <t>540</t>
  </si>
  <si>
    <t>Осуществление части полномочий по решению вопросов местного значения в сфере культуры</t>
  </si>
  <si>
    <t>77 7 6097</t>
  </si>
  <si>
    <t>Социальные выплаты гражданам, кроме публичных нормативных социальных выплат</t>
  </si>
  <si>
    <t>320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</si>
  <si>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</si>
  <si>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</si>
  <si>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</si>
  <si>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(Иные бюджетные ассигнования)</t>
  </si>
  <si>
    <t>Резервный фонд администрации сельсовета по непрограммным направлениям расходов органов местного самоуправления сельсовета (Иные бюджетные ассигнования)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</si>
  <si>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</si>
  <si>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</si>
  <si>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 (Межбюджетные трансферты)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</si>
  <si>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</si>
  <si>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</si>
  <si>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</si>
  <si>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Уличное освещение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</si>
  <si>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Организация и содержание мест захоронения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</si>
  <si>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Прочие мероприятия по благоустройству поселений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</si>
  <si>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</si>
  <si>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в сфере культуры (Межбюджетные трансферты)</t>
  </si>
  <si>
    <t>Доплаты к пенсиям муниципальных служащих поселения по непрограммным направлениям расходов органов местного самоуправления сельсовета (Социальное обеспечение и иные выплаты населению)</t>
  </si>
  <si>
    <t>Реализация мероприятия в сфере физической культуры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</si>
  <si>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Другие вопросы в области культуры, кинематографии</t>
  </si>
  <si>
    <t>09 0 0000</t>
  </si>
  <si>
    <t>09 0 4543</t>
  </si>
  <si>
    <t>Муниципальная программа "Обеспечение пожарной безопасности в границах Сосновоборского сельсовета на период 2014-2017г.г."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</si>
  <si>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</si>
  <si>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 (Закупка товаров, работ и услуг для государственных (муниципальных) нужд)</t>
  </si>
  <si>
    <t>Муниципальная программа "Развитие улично-дорожной сети Сосновоборского сельсовета на 2014-2017 годы"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</si>
  <si>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</si>
  <si>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 (Закупка товаров, работ и услуг для государственных (муниципальных) нужд)</t>
  </si>
  <si>
    <t>Муниципальная программа "Обеспечение безопасности дорожного движения на территории Сосновоборского сельсовета на период 2012-2017 годы"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</si>
  <si>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</si>
  <si>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 (Закупка товаров, работ и услуг для государственных (муниципальных) нужд)</t>
  </si>
  <si>
    <t>Муниципальная программа "Подготовка документов территориального планирования Сосновоборского сельсовета в 2011-2017 году"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</si>
  <si>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</si>
  <si>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 (Закупка товаров, работ и услуг для государственных (муниципальных) нужд)</t>
  </si>
  <si>
    <t>Муниципальная программа "Ремонт муниципального жилого фонда Сосновоборского сельсовета на 2012-2017 годы"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</si>
  <si>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</si>
  <si>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 (Закупка товаров, работ и услуг для государственных (муниципальных) нужд)</t>
  </si>
  <si>
    <t>Муниципальная программа "Реформирование и модернизация ЖКХ в части исполнения мероприятий по подготовке к отопительному сезону 2015-2017 г.г."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</si>
  <si>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</si>
  <si>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 (Закупка товаров, работ и услуг для государственных (муниципальных) нужд)</t>
  </si>
  <si>
    <t>Муниципальная программа "Модернизация сетей тепло-водоснабжения в границах Сосновоборского сельсовета на период 2015-2017 гг"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</si>
  <si>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</si>
  <si>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</si>
  <si>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границах Сосновоборского сельсовета на 2011-2017г"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</si>
  <si>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</si>
  <si>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 (Закупка товаров, работ и услуг для государственных (муниципальных) нужд)</t>
  </si>
  <si>
    <t/>
  </si>
  <si>
    <t>Расходы сельсовета на мероприятия, выделяемые за счет средств резервного фонда администрации Зейского района</t>
  </si>
  <si>
    <t>77 7 4021</t>
  </si>
  <si>
    <t>Расходы сельсовета на мероприятия, выделяемые за счет средств резервного фонда администрации Зейского района (Закупка товаров, работ и услуг для государственных (муниципальных) нужд)</t>
  </si>
  <si>
    <t>Компенсация части затрат теплоснабжающей организации за предоставленные услуги по пустующему муниципальному жилищному фонду</t>
  </si>
  <si>
    <t>77 7 4800</t>
  </si>
  <si>
    <t>Компенсация части затрат теплоснабжающей организации за предоставленные услуги по пустующему муниципальному жилищному фонду (Закупка товаров, работ и услуг для государственных (муниципальных) нужд)</t>
  </si>
  <si>
    <t>Компенсация части затрат теплоснабжающей организации за предоставленные услуги по пустующему муниципальному жилищному фонду (Иные бюджетные ассигнования)</t>
  </si>
  <si>
    <t>Исполнение судебных актов</t>
  </si>
  <si>
    <t>830</t>
  </si>
  <si>
    <t>Другие вопросы в области жилищно-коммунального хозяйства</t>
  </si>
  <si>
    <t>Муниципальная программа "Развитие местного самоуправления в Сосновоборском муниципальном образовании на 2015-2017год"</t>
  </si>
  <si>
    <t>10 0 0000</t>
  </si>
  <si>
    <t>Мероприятия по капитальному ремонту здания администрации сельсовета в рамках муниципальной программы "Развитие местного самоуправления в Сосновоборском муниципальном образовании на 2015-2017год"</t>
  </si>
  <si>
    <t>10 0 4001</t>
  </si>
  <si>
    <t>Мероприятия по капитальному ремонту здания администрации сельсовета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</si>
  <si>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Мероприятия по материально-техническому обеспечению администрации сельсовета в рамках муниципальной программы "Развитие местного самоуправления в Сосновоборском муниципальном образовании на 2015-2017год"</t>
  </si>
  <si>
    <t>10 0 4002</t>
  </si>
  <si>
    <t>Мероприятия по материально-техническому обеспечению администрации сельсовета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</si>
  <si>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Ремонт, содержание дорог местного значения и искусственных сооружений на них в рамках муниципальной программы "Развитие местного самоуправления в Сосновоборском муниципальном образовании на 2015-2017год"</t>
  </si>
  <si>
    <t>10 0 4528</t>
  </si>
  <si>
    <t>Ремонт, содержание дорог местного значения и искусственных сооружений на них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</si>
  <si>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Выполнение кадастровых работ в отношении земельных участков образованных в счет невостребованных земельных долей, находящихся в муниципальной собственности поселений за счет средств районного бюджета в рамках муниципальной программы "Подготовка документов территориального планирования Сосновоборского сельсовета в 2011-2017 году"</t>
  </si>
  <si>
    <t>05 0 6008</t>
  </si>
  <si>
    <t>Выполнение кадастровых работ в отношении земельных участков образованных в счет невостребованных земельных долей, находящихся в муниципальной собственности поселений за счет средств районного бюджета в рамках муниципальной программы "Подготовка документов территориального планирования Сосновоборского сельсовета в 2011-2017 году" (Закупка товаров, работ и услуг для государственных (муниципальных) нужд)</t>
  </si>
  <si>
    <t>05 0 6027</t>
  </si>
  <si>
    <t>Уличное освещение в рамках муниципальной программы "Развитие местного самоуправления в Сосновоборском муниципальном образовании на 2015-2017год"</t>
  </si>
  <si>
    <t>10 0 4531</t>
  </si>
  <si>
    <t>Уличное освещение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</si>
  <si>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Непредвиденные расходы поселений по причинам, не зависящим от деятельности органов местного самоуправления на 2015 год по непрограммным направлениям расходов органов местного самоуправления (за счет средств районного бюджета)</t>
  </si>
  <si>
    <t>77 7 6007</t>
  </si>
  <si>
    <t>Непредвиденные расходы поселений по причинам, не зависящим от деятельности органов местного самоуправления на 2015 год по непрограммным направлениям расходов органов местного самоуправления (за счет средств районного бюджета) (Закупка товаров, работ и услуг для государственных (муниципальных) нужд)</t>
  </si>
  <si>
    <t>Разработка проекта на строительство автодороги в селе Сосновый Бор в рамках муниципальной программы "Развитие местного самоуправления в Сосновоборском муниципальном образовании на 2015-2017год"</t>
  </si>
  <si>
    <t>10 0 4003</t>
  </si>
  <si>
    <t>Разработка проекта на строительство автодороги в селе Сосновый Бор в рамках муниципальной программы "Развитие местного самоуправления в Сосновоборском муниципальном образовании на 2015-2017год" (Закупка товаров, работ и услуг для государственных (муниципальных) нужд)</t>
  </si>
  <si>
    <t>Разработка проекта на строительство автодороги в селе Сосновый Бор в рамках муниципальной программы "Развитие местного самоуправления в Сосновоборском муниципальном образовании на 2015-2017год" (Иные бюджетные ассигнования)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</si>
  <si>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</si>
  <si>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77 7 6098</t>
  </si>
  <si>
    <t>Осуществление части полномочий по определению поставщиков (подрядчиков, исполнителей) для обеспечения муниципальных нужд (Межбюджетные трансферты)</t>
  </si>
  <si>
    <t>77 0 0000</t>
  </si>
  <si>
    <t xml:space="preserve">Исполнение бюджетных ассигнований по главным распорядителям средств бюджета сельсовета, разделам,  подразделам, целевым статьям,  группам (группам и подгруппам) видов расходов  в ведомственной структуре расходов  бюджета сельсовета за 2015 год </t>
  </si>
  <si>
    <t>Приложение № 3</t>
  </si>
  <si>
    <t xml:space="preserve">от   № </t>
  </si>
  <si>
    <t>Код главы</t>
  </si>
  <si>
    <t>Сумма, руб.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</si>
</sst>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5"/>
  <sheetViews>
    <sheetView showGridLines="0" tabSelected="1" zoomScaleSheetLayoutView="25" workbookViewId="0">
      <selection activeCell="B147" sqref="B147"/>
    </sheetView>
  </sheetViews>
  <sheetFormatPr defaultColWidth="8.85546875" defaultRowHeight="12.75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43.140625" hidden="1" customWidth="1"/>
  </cols>
  <sheetData>
    <row r="1" spans="1:8" ht="18.75">
      <c r="D1" s="5" t="s">
        <v>193</v>
      </c>
    </row>
    <row r="2" spans="1:8" ht="18.75">
      <c r="D2" s="5" t="s">
        <v>76</v>
      </c>
    </row>
    <row r="3" spans="1:8" ht="18.75">
      <c r="D3" s="5" t="s">
        <v>63</v>
      </c>
    </row>
    <row r="4" spans="1:8" ht="18.75">
      <c r="D4" s="5" t="s">
        <v>194</v>
      </c>
    </row>
    <row r="5" spans="1:8" ht="6.75" customHeight="1"/>
    <row r="6" spans="1:8" hidden="1"/>
    <row r="8" spans="1:8" ht="89.25" customHeight="1">
      <c r="A8" s="20" t="s">
        <v>192</v>
      </c>
      <c r="B8" s="20"/>
      <c r="C8" s="20"/>
      <c r="D8" s="20"/>
      <c r="E8" s="20"/>
      <c r="F8" s="20"/>
      <c r="G8" s="20"/>
      <c r="H8" s="20"/>
    </row>
    <row r="9" spans="1:8" ht="9" customHeight="1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2"/>
      <c r="H10" s="2"/>
    </row>
    <row r="11" spans="1:8" ht="12.75" customHeight="1">
      <c r="A11" s="21" t="s">
        <v>4</v>
      </c>
      <c r="B11" s="18" t="s">
        <v>195</v>
      </c>
      <c r="C11" s="18" t="s">
        <v>0</v>
      </c>
      <c r="D11" s="18" t="s">
        <v>1</v>
      </c>
      <c r="E11" s="18" t="s">
        <v>2</v>
      </c>
      <c r="F11" s="18" t="s">
        <v>3</v>
      </c>
      <c r="G11" s="22" t="s">
        <v>196</v>
      </c>
      <c r="H11" s="21" t="s">
        <v>4</v>
      </c>
    </row>
    <row r="12" spans="1:8" ht="15.75" customHeight="1">
      <c r="A12" s="21"/>
      <c r="B12" s="19"/>
      <c r="C12" s="19"/>
      <c r="D12" s="19"/>
      <c r="E12" s="19"/>
      <c r="F12" s="19"/>
      <c r="G12" s="23"/>
      <c r="H12" s="21"/>
    </row>
    <row r="13" spans="1:8" ht="15.75" hidden="1" customHeight="1">
      <c r="A13" s="3"/>
      <c r="B13" s="3"/>
      <c r="C13" s="3"/>
      <c r="D13" s="4"/>
      <c r="E13" s="3"/>
      <c r="F13" s="3"/>
      <c r="G13" s="3"/>
      <c r="H13" s="3"/>
    </row>
    <row r="14" spans="1:8" ht="31.5">
      <c r="A14" s="6" t="s">
        <v>77</v>
      </c>
      <c r="B14" s="7" t="s">
        <v>78</v>
      </c>
      <c r="C14" s="7" t="s">
        <v>152</v>
      </c>
      <c r="D14" s="7" t="s">
        <v>152</v>
      </c>
      <c r="E14" s="7" t="s">
        <v>152</v>
      </c>
      <c r="F14" s="7" t="s">
        <v>152</v>
      </c>
      <c r="G14" s="8">
        <v>12536755.02</v>
      </c>
    </row>
    <row r="15" spans="1:8" ht="31.5">
      <c r="A15" s="6" t="s">
        <v>5</v>
      </c>
      <c r="B15" s="7" t="s">
        <v>78</v>
      </c>
      <c r="C15" s="7" t="s">
        <v>6</v>
      </c>
      <c r="D15" s="7" t="s">
        <v>7</v>
      </c>
      <c r="E15" s="7" t="s">
        <v>152</v>
      </c>
      <c r="F15" s="7" t="s">
        <v>152</v>
      </c>
      <c r="G15" s="8">
        <f>G16+G21+G35</f>
        <v>3663368.0500000003</v>
      </c>
    </row>
    <row r="16" spans="1:8" ht="63">
      <c r="A16" s="6" t="s">
        <v>8</v>
      </c>
      <c r="B16" s="7" t="s">
        <v>78</v>
      </c>
      <c r="C16" s="7" t="s">
        <v>6</v>
      </c>
      <c r="D16" s="7" t="s">
        <v>9</v>
      </c>
      <c r="E16" s="7" t="s">
        <v>152</v>
      </c>
      <c r="F16" s="7" t="s">
        <v>152</v>
      </c>
      <c r="G16" s="8">
        <v>904500</v>
      </c>
    </row>
    <row r="17" spans="1:7" ht="47.25" hidden="1">
      <c r="A17" s="9" t="s">
        <v>71</v>
      </c>
      <c r="B17" s="10" t="s">
        <v>78</v>
      </c>
      <c r="C17" s="10" t="s">
        <v>6</v>
      </c>
      <c r="D17" s="10" t="s">
        <v>9</v>
      </c>
      <c r="E17" s="10" t="s">
        <v>64</v>
      </c>
      <c r="F17" s="10" t="s">
        <v>152</v>
      </c>
      <c r="G17" s="11">
        <v>904500</v>
      </c>
    </row>
    <row r="18" spans="1:7" ht="78.75">
      <c r="A18" s="9" t="s">
        <v>10</v>
      </c>
      <c r="B18" s="10" t="s">
        <v>78</v>
      </c>
      <c r="C18" s="10" t="s">
        <v>6</v>
      </c>
      <c r="D18" s="10" t="s">
        <v>9</v>
      </c>
      <c r="E18" s="10" t="s">
        <v>11</v>
      </c>
      <c r="F18" s="10" t="s">
        <v>152</v>
      </c>
      <c r="G18" s="11">
        <v>904500</v>
      </c>
    </row>
    <row r="19" spans="1:7" ht="173.25">
      <c r="A19" s="12" t="s">
        <v>107</v>
      </c>
      <c r="B19" s="13" t="s">
        <v>78</v>
      </c>
      <c r="C19" s="13" t="s">
        <v>6</v>
      </c>
      <c r="D19" s="13" t="s">
        <v>9</v>
      </c>
      <c r="E19" s="13" t="s">
        <v>11</v>
      </c>
      <c r="F19" s="13" t="s">
        <v>12</v>
      </c>
      <c r="G19" s="14">
        <v>904500</v>
      </c>
    </row>
    <row r="20" spans="1:7" ht="47.25">
      <c r="A20" s="15" t="s">
        <v>93</v>
      </c>
      <c r="B20" s="13" t="s">
        <v>78</v>
      </c>
      <c r="C20" s="13" t="s">
        <v>6</v>
      </c>
      <c r="D20" s="13" t="s">
        <v>9</v>
      </c>
      <c r="E20" s="13" t="s">
        <v>11</v>
      </c>
      <c r="F20" s="13" t="s">
        <v>94</v>
      </c>
      <c r="G20" s="14">
        <v>904500</v>
      </c>
    </row>
    <row r="21" spans="1:7" ht="94.5">
      <c r="A21" s="6" t="s">
        <v>13</v>
      </c>
      <c r="B21" s="7" t="s">
        <v>78</v>
      </c>
      <c r="C21" s="7" t="s">
        <v>6</v>
      </c>
      <c r="D21" s="7" t="s">
        <v>14</v>
      </c>
      <c r="E21" s="7" t="s">
        <v>152</v>
      </c>
      <c r="F21" s="7" t="s">
        <v>152</v>
      </c>
      <c r="G21" s="8">
        <f>G22</f>
        <v>2582257.0500000003</v>
      </c>
    </row>
    <row r="22" spans="1:7" ht="47.25">
      <c r="A22" s="9" t="s">
        <v>71</v>
      </c>
      <c r="B22" s="10" t="s">
        <v>78</v>
      </c>
      <c r="C22" s="10" t="s">
        <v>6</v>
      </c>
      <c r="D22" s="10" t="s">
        <v>14</v>
      </c>
      <c r="E22" s="10" t="s">
        <v>64</v>
      </c>
      <c r="F22" s="10" t="s">
        <v>152</v>
      </c>
      <c r="G22" s="11">
        <f>G24+G26+G28</f>
        <v>2582257.0500000003</v>
      </c>
    </row>
    <row r="23" spans="1:7" ht="78.75" hidden="1">
      <c r="A23" s="9" t="s">
        <v>15</v>
      </c>
      <c r="B23" s="10" t="s">
        <v>78</v>
      </c>
      <c r="C23" s="10" t="s">
        <v>6</v>
      </c>
      <c r="D23" s="10" t="s">
        <v>14</v>
      </c>
      <c r="E23" s="10" t="s">
        <v>16</v>
      </c>
      <c r="F23" s="10" t="s">
        <v>152</v>
      </c>
      <c r="G23" s="11">
        <v>2659193.09</v>
      </c>
    </row>
    <row r="24" spans="1:7" ht="173.25">
      <c r="A24" s="12" t="s">
        <v>108</v>
      </c>
      <c r="B24" s="13" t="s">
        <v>78</v>
      </c>
      <c r="C24" s="13" t="s">
        <v>6</v>
      </c>
      <c r="D24" s="13" t="s">
        <v>14</v>
      </c>
      <c r="E24" s="13" t="s">
        <v>16</v>
      </c>
      <c r="F24" s="13" t="s">
        <v>12</v>
      </c>
      <c r="G24" s="14">
        <f>G25</f>
        <v>1964140.59</v>
      </c>
    </row>
    <row r="25" spans="1:7" ht="47.25">
      <c r="A25" s="15" t="s">
        <v>93</v>
      </c>
      <c r="B25" s="13" t="s">
        <v>78</v>
      </c>
      <c r="C25" s="13" t="s">
        <v>6</v>
      </c>
      <c r="D25" s="13" t="s">
        <v>14</v>
      </c>
      <c r="E25" s="13" t="s">
        <v>16</v>
      </c>
      <c r="F25" s="13" t="s">
        <v>94</v>
      </c>
      <c r="G25" s="14">
        <f>40597.3+1923543.29</f>
        <v>1964140.59</v>
      </c>
    </row>
    <row r="26" spans="1:7" ht="126">
      <c r="A26" s="15" t="s">
        <v>109</v>
      </c>
      <c r="B26" s="13" t="s">
        <v>78</v>
      </c>
      <c r="C26" s="13" t="s">
        <v>6</v>
      </c>
      <c r="D26" s="13" t="s">
        <v>14</v>
      </c>
      <c r="E26" s="13" t="s">
        <v>16</v>
      </c>
      <c r="F26" s="13" t="s">
        <v>17</v>
      </c>
      <c r="G26" s="14">
        <v>544249.06000000006</v>
      </c>
    </row>
    <row r="27" spans="1:7" ht="47.25">
      <c r="A27" s="15" t="s">
        <v>95</v>
      </c>
      <c r="B27" s="13" t="s">
        <v>78</v>
      </c>
      <c r="C27" s="13" t="s">
        <v>6</v>
      </c>
      <c r="D27" s="13" t="s">
        <v>14</v>
      </c>
      <c r="E27" s="13" t="s">
        <v>16</v>
      </c>
      <c r="F27" s="13" t="s">
        <v>96</v>
      </c>
      <c r="G27" s="14">
        <v>544249.06000000006</v>
      </c>
    </row>
    <row r="28" spans="1:7" ht="94.5">
      <c r="A28" s="15" t="s">
        <v>110</v>
      </c>
      <c r="B28" s="13" t="s">
        <v>78</v>
      </c>
      <c r="C28" s="13" t="s">
        <v>6</v>
      </c>
      <c r="D28" s="13" t="s">
        <v>14</v>
      </c>
      <c r="E28" s="13" t="s">
        <v>16</v>
      </c>
      <c r="F28" s="13" t="s">
        <v>18</v>
      </c>
      <c r="G28" s="14">
        <v>73867.399999999994</v>
      </c>
    </row>
    <row r="29" spans="1:7" ht="31.5">
      <c r="A29" s="15" t="s">
        <v>97</v>
      </c>
      <c r="B29" s="13" t="s">
        <v>78</v>
      </c>
      <c r="C29" s="13" t="s">
        <v>6</v>
      </c>
      <c r="D29" s="13" t="s">
        <v>14</v>
      </c>
      <c r="E29" s="13" t="s">
        <v>16</v>
      </c>
      <c r="F29" s="13" t="s">
        <v>98</v>
      </c>
      <c r="G29" s="14">
        <v>73767.399999999994</v>
      </c>
    </row>
    <row r="30" spans="1:7" ht="15.75">
      <c r="A30" s="6" t="s">
        <v>66</v>
      </c>
      <c r="B30" s="7" t="s">
        <v>78</v>
      </c>
      <c r="C30" s="7" t="s">
        <v>6</v>
      </c>
      <c r="D30" s="7" t="s">
        <v>19</v>
      </c>
      <c r="E30" s="7" t="s">
        <v>152</v>
      </c>
      <c r="F30" s="7" t="s">
        <v>152</v>
      </c>
      <c r="G30" s="8">
        <v>0</v>
      </c>
    </row>
    <row r="31" spans="1:7" ht="47.25">
      <c r="A31" s="9" t="s">
        <v>71</v>
      </c>
      <c r="B31" s="10" t="s">
        <v>78</v>
      </c>
      <c r="C31" s="10" t="s">
        <v>6</v>
      </c>
      <c r="D31" s="10" t="s">
        <v>19</v>
      </c>
      <c r="E31" s="10" t="s">
        <v>64</v>
      </c>
      <c r="F31" s="10" t="s">
        <v>152</v>
      </c>
      <c r="G31" s="11">
        <v>0</v>
      </c>
    </row>
    <row r="32" spans="1:7" ht="63">
      <c r="A32" s="9" t="s">
        <v>20</v>
      </c>
      <c r="B32" s="10" t="s">
        <v>78</v>
      </c>
      <c r="C32" s="10" t="s">
        <v>6</v>
      </c>
      <c r="D32" s="10" t="s">
        <v>19</v>
      </c>
      <c r="E32" s="10" t="s">
        <v>21</v>
      </c>
      <c r="F32" s="10" t="s">
        <v>152</v>
      </c>
      <c r="G32" s="11">
        <v>0</v>
      </c>
    </row>
    <row r="33" spans="1:7" ht="78.75" hidden="1">
      <c r="A33" s="15" t="s">
        <v>111</v>
      </c>
      <c r="B33" s="13" t="s">
        <v>78</v>
      </c>
      <c r="C33" s="13" t="s">
        <v>6</v>
      </c>
      <c r="D33" s="13" t="s">
        <v>19</v>
      </c>
      <c r="E33" s="13" t="s">
        <v>21</v>
      </c>
      <c r="F33" s="13" t="s">
        <v>18</v>
      </c>
      <c r="G33" s="14">
        <v>30000</v>
      </c>
    </row>
    <row r="34" spans="1:7" ht="15.75">
      <c r="A34" s="15" t="s">
        <v>99</v>
      </c>
      <c r="B34" s="13" t="s">
        <v>78</v>
      </c>
      <c r="C34" s="13" t="s">
        <v>6</v>
      </c>
      <c r="D34" s="13" t="s">
        <v>19</v>
      </c>
      <c r="E34" s="13" t="s">
        <v>21</v>
      </c>
      <c r="F34" s="13" t="s">
        <v>100</v>
      </c>
      <c r="G34" s="14">
        <v>0</v>
      </c>
    </row>
    <row r="35" spans="1:7" ht="15.75">
      <c r="A35" s="6" t="s">
        <v>22</v>
      </c>
      <c r="B35" s="7" t="s">
        <v>78</v>
      </c>
      <c r="C35" s="7" t="s">
        <v>6</v>
      </c>
      <c r="D35" s="7" t="s">
        <v>23</v>
      </c>
      <c r="E35" s="7" t="s">
        <v>152</v>
      </c>
      <c r="F35" s="7" t="s">
        <v>152</v>
      </c>
      <c r="G35" s="8">
        <v>176611</v>
      </c>
    </row>
    <row r="36" spans="1:7" ht="63">
      <c r="A36" s="9" t="s">
        <v>163</v>
      </c>
      <c r="B36" s="10" t="s">
        <v>78</v>
      </c>
      <c r="C36" s="10" t="s">
        <v>6</v>
      </c>
      <c r="D36" s="10" t="s">
        <v>23</v>
      </c>
      <c r="E36" s="10" t="s">
        <v>164</v>
      </c>
      <c r="F36" s="10" t="s">
        <v>152</v>
      </c>
      <c r="G36" s="11">
        <v>176611</v>
      </c>
    </row>
    <row r="37" spans="1:7" ht="94.5">
      <c r="A37" s="9" t="s">
        <v>165</v>
      </c>
      <c r="B37" s="10" t="s">
        <v>78</v>
      </c>
      <c r="C37" s="10" t="s">
        <v>6</v>
      </c>
      <c r="D37" s="10" t="s">
        <v>23</v>
      </c>
      <c r="E37" s="10" t="s">
        <v>166</v>
      </c>
      <c r="F37" s="10" t="s">
        <v>152</v>
      </c>
      <c r="G37" s="11">
        <v>0</v>
      </c>
    </row>
    <row r="38" spans="1:7" ht="141.75">
      <c r="A38" s="12" t="s">
        <v>167</v>
      </c>
      <c r="B38" s="13" t="s">
        <v>78</v>
      </c>
      <c r="C38" s="13" t="s">
        <v>6</v>
      </c>
      <c r="D38" s="13" t="s">
        <v>23</v>
      </c>
      <c r="E38" s="13" t="s">
        <v>166</v>
      </c>
      <c r="F38" s="13" t="s">
        <v>17</v>
      </c>
      <c r="G38" s="14">
        <v>0</v>
      </c>
    </row>
    <row r="39" spans="1:7" ht="47.25">
      <c r="A39" s="15" t="s">
        <v>95</v>
      </c>
      <c r="B39" s="13" t="s">
        <v>78</v>
      </c>
      <c r="C39" s="13" t="s">
        <v>6</v>
      </c>
      <c r="D39" s="13" t="s">
        <v>23</v>
      </c>
      <c r="E39" s="13" t="s">
        <v>166</v>
      </c>
      <c r="F39" s="13" t="s">
        <v>96</v>
      </c>
      <c r="G39" s="14">
        <v>0</v>
      </c>
    </row>
    <row r="40" spans="1:7" ht="110.25">
      <c r="A40" s="9" t="s">
        <v>168</v>
      </c>
      <c r="B40" s="10" t="s">
        <v>78</v>
      </c>
      <c r="C40" s="10" t="s">
        <v>6</v>
      </c>
      <c r="D40" s="10" t="s">
        <v>23</v>
      </c>
      <c r="E40" s="10" t="s">
        <v>169</v>
      </c>
      <c r="F40" s="10" t="s">
        <v>152</v>
      </c>
      <c r="G40" s="11">
        <v>0</v>
      </c>
    </row>
    <row r="41" spans="1:7" ht="157.5">
      <c r="A41" s="12" t="s">
        <v>170</v>
      </c>
      <c r="B41" s="13" t="s">
        <v>78</v>
      </c>
      <c r="C41" s="13" t="s">
        <v>6</v>
      </c>
      <c r="D41" s="13" t="s">
        <v>23</v>
      </c>
      <c r="E41" s="13" t="s">
        <v>169</v>
      </c>
      <c r="F41" s="13" t="s">
        <v>17</v>
      </c>
      <c r="G41" s="14">
        <v>0</v>
      </c>
    </row>
    <row r="42" spans="1:7" ht="47.25">
      <c r="A42" s="15" t="s">
        <v>95</v>
      </c>
      <c r="B42" s="13" t="s">
        <v>78</v>
      </c>
      <c r="C42" s="13" t="s">
        <v>6</v>
      </c>
      <c r="D42" s="13" t="s">
        <v>23</v>
      </c>
      <c r="E42" s="13" t="s">
        <v>169</v>
      </c>
      <c r="F42" s="13" t="s">
        <v>96</v>
      </c>
      <c r="G42" s="14">
        <v>0</v>
      </c>
    </row>
    <row r="43" spans="1:7" ht="47.25" hidden="1">
      <c r="A43" s="9" t="s">
        <v>71</v>
      </c>
      <c r="B43" s="10" t="s">
        <v>78</v>
      </c>
      <c r="C43" s="10" t="s">
        <v>6</v>
      </c>
      <c r="D43" s="10" t="s">
        <v>23</v>
      </c>
      <c r="E43" s="10" t="s">
        <v>64</v>
      </c>
      <c r="F43" s="10" t="s">
        <v>152</v>
      </c>
      <c r="G43" s="11">
        <v>176611</v>
      </c>
    </row>
    <row r="44" spans="1:7" ht="94.5">
      <c r="A44" s="9" t="s">
        <v>24</v>
      </c>
      <c r="B44" s="10" t="s">
        <v>78</v>
      </c>
      <c r="C44" s="10" t="s">
        <v>6</v>
      </c>
      <c r="D44" s="10" t="s">
        <v>23</v>
      </c>
      <c r="E44" s="10" t="s">
        <v>25</v>
      </c>
      <c r="F44" s="10" t="s">
        <v>152</v>
      </c>
      <c r="G44" s="11">
        <v>159000</v>
      </c>
    </row>
    <row r="45" spans="1:7" ht="126">
      <c r="A45" s="15" t="s">
        <v>112</v>
      </c>
      <c r="B45" s="13" t="s">
        <v>78</v>
      </c>
      <c r="C45" s="13" t="s">
        <v>6</v>
      </c>
      <c r="D45" s="13" t="s">
        <v>23</v>
      </c>
      <c r="E45" s="13" t="s">
        <v>25</v>
      </c>
      <c r="F45" s="13" t="s">
        <v>26</v>
      </c>
      <c r="G45" s="14">
        <v>159000</v>
      </c>
    </row>
    <row r="46" spans="1:7" ht="15.75">
      <c r="A46" s="15" t="s">
        <v>101</v>
      </c>
      <c r="B46" s="13" t="s">
        <v>78</v>
      </c>
      <c r="C46" s="13" t="s">
        <v>6</v>
      </c>
      <c r="D46" s="13" t="s">
        <v>23</v>
      </c>
      <c r="E46" s="13" t="s">
        <v>25</v>
      </c>
      <c r="F46" s="13" t="s">
        <v>102</v>
      </c>
      <c r="G46" s="14">
        <v>159000</v>
      </c>
    </row>
    <row r="47" spans="1:7" ht="110.25">
      <c r="A47" s="9" t="s">
        <v>27</v>
      </c>
      <c r="B47" s="10" t="s">
        <v>78</v>
      </c>
      <c r="C47" s="10" t="s">
        <v>6</v>
      </c>
      <c r="D47" s="10" t="s">
        <v>23</v>
      </c>
      <c r="E47" s="10" t="s">
        <v>28</v>
      </c>
      <c r="F47" s="10" t="s">
        <v>152</v>
      </c>
      <c r="G47" s="11">
        <v>10000</v>
      </c>
    </row>
    <row r="48" spans="1:7" ht="126">
      <c r="A48" s="15" t="s">
        <v>113</v>
      </c>
      <c r="B48" s="13" t="s">
        <v>78</v>
      </c>
      <c r="C48" s="13" t="s">
        <v>6</v>
      </c>
      <c r="D48" s="13" t="s">
        <v>23</v>
      </c>
      <c r="E48" s="13" t="s">
        <v>28</v>
      </c>
      <c r="F48" s="13" t="s">
        <v>26</v>
      </c>
      <c r="G48" s="14">
        <v>10000</v>
      </c>
    </row>
    <row r="49" spans="1:7" ht="15.75">
      <c r="A49" s="15" t="s">
        <v>101</v>
      </c>
      <c r="B49" s="13" t="s">
        <v>78</v>
      </c>
      <c r="C49" s="13" t="s">
        <v>6</v>
      </c>
      <c r="D49" s="13" t="s">
        <v>23</v>
      </c>
      <c r="E49" s="13" t="s">
        <v>28</v>
      </c>
      <c r="F49" s="13" t="s">
        <v>102</v>
      </c>
      <c r="G49" s="14">
        <v>10000</v>
      </c>
    </row>
    <row r="50" spans="1:7" ht="110.25">
      <c r="A50" s="9" t="s">
        <v>29</v>
      </c>
      <c r="B50" s="10" t="s">
        <v>78</v>
      </c>
      <c r="C50" s="10" t="s">
        <v>6</v>
      </c>
      <c r="D50" s="10" t="s">
        <v>23</v>
      </c>
      <c r="E50" s="10" t="s">
        <v>30</v>
      </c>
      <c r="F50" s="10" t="s">
        <v>152</v>
      </c>
      <c r="G50" s="11">
        <v>4611</v>
      </c>
    </row>
    <row r="51" spans="1:7" ht="126">
      <c r="A51" s="15" t="s">
        <v>114</v>
      </c>
      <c r="B51" s="13" t="s">
        <v>78</v>
      </c>
      <c r="C51" s="13" t="s">
        <v>6</v>
      </c>
      <c r="D51" s="13" t="s">
        <v>23</v>
      </c>
      <c r="E51" s="13" t="s">
        <v>30</v>
      </c>
      <c r="F51" s="13" t="s">
        <v>26</v>
      </c>
      <c r="G51" s="14">
        <v>4611</v>
      </c>
    </row>
    <row r="52" spans="1:7" ht="15.75">
      <c r="A52" s="15" t="s">
        <v>101</v>
      </c>
      <c r="B52" s="13" t="s">
        <v>78</v>
      </c>
      <c r="C52" s="13" t="s">
        <v>6</v>
      </c>
      <c r="D52" s="13" t="s">
        <v>23</v>
      </c>
      <c r="E52" s="13" t="s">
        <v>30</v>
      </c>
      <c r="F52" s="13" t="s">
        <v>102</v>
      </c>
      <c r="G52" s="14">
        <v>4611</v>
      </c>
    </row>
    <row r="53" spans="1:7" ht="63">
      <c r="A53" s="9" t="s">
        <v>188</v>
      </c>
      <c r="B53" s="10" t="s">
        <v>78</v>
      </c>
      <c r="C53" s="10" t="s">
        <v>6</v>
      </c>
      <c r="D53" s="10" t="s">
        <v>23</v>
      </c>
      <c r="E53" s="10" t="s">
        <v>189</v>
      </c>
      <c r="F53" s="10" t="s">
        <v>152</v>
      </c>
      <c r="G53" s="11">
        <v>3000</v>
      </c>
    </row>
    <row r="54" spans="1:7" ht="78.75">
      <c r="A54" s="15" t="s">
        <v>190</v>
      </c>
      <c r="B54" s="13" t="s">
        <v>78</v>
      </c>
      <c r="C54" s="13" t="s">
        <v>6</v>
      </c>
      <c r="D54" s="13" t="s">
        <v>23</v>
      </c>
      <c r="E54" s="13" t="s">
        <v>189</v>
      </c>
      <c r="F54" s="13" t="s">
        <v>26</v>
      </c>
      <c r="G54" s="14">
        <v>3000</v>
      </c>
    </row>
    <row r="55" spans="1:7" ht="15.75">
      <c r="A55" s="15" t="s">
        <v>101</v>
      </c>
      <c r="B55" s="13" t="s">
        <v>78</v>
      </c>
      <c r="C55" s="13" t="s">
        <v>6</v>
      </c>
      <c r="D55" s="13" t="s">
        <v>23</v>
      </c>
      <c r="E55" s="13" t="s">
        <v>189</v>
      </c>
      <c r="F55" s="13" t="s">
        <v>102</v>
      </c>
      <c r="G55" s="14">
        <v>3000</v>
      </c>
    </row>
    <row r="56" spans="1:7" ht="15.75" hidden="1">
      <c r="A56" s="6" t="s">
        <v>31</v>
      </c>
      <c r="B56" s="7" t="s">
        <v>78</v>
      </c>
      <c r="C56" s="7" t="s">
        <v>9</v>
      </c>
      <c r="D56" s="7" t="s">
        <v>7</v>
      </c>
      <c r="E56" s="7" t="s">
        <v>152</v>
      </c>
      <c r="F56" s="7" t="s">
        <v>152</v>
      </c>
      <c r="G56" s="8">
        <v>347700</v>
      </c>
    </row>
    <row r="57" spans="1:7" ht="31.5">
      <c r="A57" s="6" t="s">
        <v>32</v>
      </c>
      <c r="B57" s="7" t="s">
        <v>78</v>
      </c>
      <c r="C57" s="7" t="s">
        <v>9</v>
      </c>
      <c r="D57" s="7" t="s">
        <v>33</v>
      </c>
      <c r="E57" s="7" t="s">
        <v>152</v>
      </c>
      <c r="F57" s="7" t="s">
        <v>152</v>
      </c>
      <c r="G57" s="8">
        <v>386890</v>
      </c>
    </row>
    <row r="58" spans="1:7" ht="47.25">
      <c r="A58" s="9" t="s">
        <v>71</v>
      </c>
      <c r="B58" s="10" t="s">
        <v>78</v>
      </c>
      <c r="C58" s="10" t="s">
        <v>9</v>
      </c>
      <c r="D58" s="10" t="s">
        <v>33</v>
      </c>
      <c r="E58" s="10" t="s">
        <v>64</v>
      </c>
      <c r="F58" s="10" t="s">
        <v>152</v>
      </c>
      <c r="G58" s="11">
        <v>386890</v>
      </c>
    </row>
    <row r="59" spans="1:7" ht="47.25">
      <c r="A59" s="9" t="s">
        <v>34</v>
      </c>
      <c r="B59" s="10" t="s">
        <v>78</v>
      </c>
      <c r="C59" s="10" t="s">
        <v>9</v>
      </c>
      <c r="D59" s="10" t="s">
        <v>33</v>
      </c>
      <c r="E59" s="10" t="s">
        <v>35</v>
      </c>
      <c r="F59" s="10" t="s">
        <v>152</v>
      </c>
      <c r="G59" s="11">
        <v>386890</v>
      </c>
    </row>
    <row r="60" spans="1:7" ht="141.75">
      <c r="A60" s="12" t="s">
        <v>115</v>
      </c>
      <c r="B60" s="13" t="s">
        <v>78</v>
      </c>
      <c r="C60" s="13" t="s">
        <v>9</v>
      </c>
      <c r="D60" s="13" t="s">
        <v>33</v>
      </c>
      <c r="E60" s="13" t="s">
        <v>35</v>
      </c>
      <c r="F60" s="13" t="s">
        <v>12</v>
      </c>
      <c r="G60" s="14">
        <f>365920.06+17270.5</f>
        <v>383190.56</v>
      </c>
    </row>
    <row r="61" spans="1:7" ht="47.25">
      <c r="A61" s="15" t="s">
        <v>93</v>
      </c>
      <c r="B61" s="13" t="s">
        <v>78</v>
      </c>
      <c r="C61" s="13" t="s">
        <v>9</v>
      </c>
      <c r="D61" s="13" t="s">
        <v>33</v>
      </c>
      <c r="E61" s="13" t="s">
        <v>35</v>
      </c>
      <c r="F61" s="13" t="s">
        <v>94</v>
      </c>
      <c r="G61" s="14">
        <v>383190.56</v>
      </c>
    </row>
    <row r="62" spans="1:7" ht="94.5">
      <c r="A62" s="15" t="s">
        <v>116</v>
      </c>
      <c r="B62" s="13" t="s">
        <v>78</v>
      </c>
      <c r="C62" s="13" t="s">
        <v>9</v>
      </c>
      <c r="D62" s="13" t="s">
        <v>33</v>
      </c>
      <c r="E62" s="13" t="s">
        <v>35</v>
      </c>
      <c r="F62" s="13" t="s">
        <v>17</v>
      </c>
      <c r="G62" s="14">
        <v>3699.44</v>
      </c>
    </row>
    <row r="63" spans="1:7" ht="47.25">
      <c r="A63" s="15" t="s">
        <v>95</v>
      </c>
      <c r="B63" s="13" t="s">
        <v>78</v>
      </c>
      <c r="C63" s="13" t="s">
        <v>9</v>
      </c>
      <c r="D63" s="13" t="s">
        <v>33</v>
      </c>
      <c r="E63" s="13" t="s">
        <v>35</v>
      </c>
      <c r="F63" s="13" t="s">
        <v>96</v>
      </c>
      <c r="G63" s="14">
        <v>3699.44</v>
      </c>
    </row>
    <row r="64" spans="1:7" ht="47.25">
      <c r="A64" s="6" t="s">
        <v>36</v>
      </c>
      <c r="B64" s="7" t="s">
        <v>78</v>
      </c>
      <c r="C64" s="7" t="s">
        <v>33</v>
      </c>
      <c r="D64" s="7" t="s">
        <v>7</v>
      </c>
      <c r="E64" s="7" t="s">
        <v>152</v>
      </c>
      <c r="F64" s="7" t="s">
        <v>152</v>
      </c>
      <c r="G64" s="8">
        <f>G65</f>
        <v>179916.04</v>
      </c>
    </row>
    <row r="65" spans="1:7" ht="63">
      <c r="A65" s="6" t="s">
        <v>37</v>
      </c>
      <c r="B65" s="7" t="s">
        <v>78</v>
      </c>
      <c r="C65" s="7" t="s">
        <v>33</v>
      </c>
      <c r="D65" s="7" t="s">
        <v>38</v>
      </c>
      <c r="E65" s="7" t="s">
        <v>152</v>
      </c>
      <c r="F65" s="7" t="s">
        <v>152</v>
      </c>
      <c r="G65" s="8">
        <f>G66+G70</f>
        <v>179916.04</v>
      </c>
    </row>
    <row r="66" spans="1:7" ht="63">
      <c r="A66" s="9" t="s">
        <v>128</v>
      </c>
      <c r="B66" s="10" t="s">
        <v>78</v>
      </c>
      <c r="C66" s="10" t="s">
        <v>33</v>
      </c>
      <c r="D66" s="10" t="s">
        <v>38</v>
      </c>
      <c r="E66" s="10" t="s">
        <v>65</v>
      </c>
      <c r="F66" s="10" t="s">
        <v>152</v>
      </c>
      <c r="G66" s="11">
        <v>17103.63</v>
      </c>
    </row>
    <row r="67" spans="1:7" ht="33.75" customHeight="1">
      <c r="A67" s="9" t="s">
        <v>129</v>
      </c>
      <c r="B67" s="10" t="s">
        <v>78</v>
      </c>
      <c r="C67" s="10" t="s">
        <v>33</v>
      </c>
      <c r="D67" s="10" t="s">
        <v>38</v>
      </c>
      <c r="E67" s="10" t="s">
        <v>79</v>
      </c>
      <c r="F67" s="10" t="s">
        <v>152</v>
      </c>
      <c r="G67" s="11">
        <v>17103.63</v>
      </c>
    </row>
    <row r="68" spans="1:7" ht="141.75">
      <c r="A68" s="12" t="s">
        <v>130</v>
      </c>
      <c r="B68" s="13" t="s">
        <v>78</v>
      </c>
      <c r="C68" s="13" t="s">
        <v>33</v>
      </c>
      <c r="D68" s="13" t="s">
        <v>38</v>
      </c>
      <c r="E68" s="13" t="s">
        <v>79</v>
      </c>
      <c r="F68" s="13" t="s">
        <v>17</v>
      </c>
      <c r="G68" s="14">
        <v>17103.63</v>
      </c>
    </row>
    <row r="69" spans="1:7" ht="47.25" hidden="1">
      <c r="A69" s="15" t="s">
        <v>95</v>
      </c>
      <c r="B69" s="13" t="s">
        <v>78</v>
      </c>
      <c r="C69" s="13" t="s">
        <v>33</v>
      </c>
      <c r="D69" s="13" t="s">
        <v>38</v>
      </c>
      <c r="E69" s="13" t="s">
        <v>79</v>
      </c>
      <c r="F69" s="13" t="s">
        <v>96</v>
      </c>
      <c r="G69" s="14">
        <v>17103.63</v>
      </c>
    </row>
    <row r="70" spans="1:7" ht="47.25">
      <c r="A70" s="9" t="s">
        <v>71</v>
      </c>
      <c r="B70" s="10" t="s">
        <v>78</v>
      </c>
      <c r="C70" s="10" t="s">
        <v>33</v>
      </c>
      <c r="D70" s="10" t="s">
        <v>38</v>
      </c>
      <c r="E70" s="10" t="s">
        <v>64</v>
      </c>
      <c r="F70" s="10" t="s">
        <v>152</v>
      </c>
      <c r="G70" s="11">
        <f>G71+G74</f>
        <v>162812.41</v>
      </c>
    </row>
    <row r="71" spans="1:7" ht="30.75" customHeight="1">
      <c r="A71" s="9" t="s">
        <v>153</v>
      </c>
      <c r="B71" s="10" t="s">
        <v>78</v>
      </c>
      <c r="C71" s="10" t="s">
        <v>33</v>
      </c>
      <c r="D71" s="10" t="s">
        <v>38</v>
      </c>
      <c r="E71" s="10" t="s">
        <v>154</v>
      </c>
      <c r="F71" s="10" t="s">
        <v>152</v>
      </c>
      <c r="G71" s="11">
        <v>86062.41</v>
      </c>
    </row>
    <row r="72" spans="1:7" ht="24.75" customHeight="1">
      <c r="A72" s="15" t="s">
        <v>155</v>
      </c>
      <c r="B72" s="13" t="s">
        <v>78</v>
      </c>
      <c r="C72" s="13" t="s">
        <v>33</v>
      </c>
      <c r="D72" s="13" t="s">
        <v>38</v>
      </c>
      <c r="E72" s="13" t="s">
        <v>154</v>
      </c>
      <c r="F72" s="13" t="s">
        <v>17</v>
      </c>
      <c r="G72" s="14">
        <v>86062.41</v>
      </c>
    </row>
    <row r="73" spans="1:7" ht="47.25">
      <c r="A73" s="15" t="s">
        <v>95</v>
      </c>
      <c r="B73" s="13" t="s">
        <v>78</v>
      </c>
      <c r="C73" s="13" t="s">
        <v>33</v>
      </c>
      <c r="D73" s="13" t="s">
        <v>38</v>
      </c>
      <c r="E73" s="13" t="s">
        <v>154</v>
      </c>
      <c r="F73" s="13" t="s">
        <v>96</v>
      </c>
      <c r="G73" s="14">
        <v>86062.41</v>
      </c>
    </row>
    <row r="74" spans="1:7" ht="110.25">
      <c r="A74" s="9" t="s">
        <v>39</v>
      </c>
      <c r="B74" s="10" t="s">
        <v>78</v>
      </c>
      <c r="C74" s="10" t="s">
        <v>33</v>
      </c>
      <c r="D74" s="10" t="s">
        <v>38</v>
      </c>
      <c r="E74" s="10" t="s">
        <v>40</v>
      </c>
      <c r="F74" s="10" t="s">
        <v>152</v>
      </c>
      <c r="G74" s="11">
        <v>76750</v>
      </c>
    </row>
    <row r="75" spans="1:7" ht="157.5">
      <c r="A75" s="12" t="s">
        <v>117</v>
      </c>
      <c r="B75" s="13" t="s">
        <v>78</v>
      </c>
      <c r="C75" s="13" t="s">
        <v>33</v>
      </c>
      <c r="D75" s="13" t="s">
        <v>38</v>
      </c>
      <c r="E75" s="13" t="s">
        <v>40</v>
      </c>
      <c r="F75" s="13" t="s">
        <v>17</v>
      </c>
      <c r="G75" s="14">
        <v>76750</v>
      </c>
    </row>
    <row r="76" spans="1:7" ht="47.25">
      <c r="A76" s="15" t="s">
        <v>95</v>
      </c>
      <c r="B76" s="13" t="s">
        <v>78</v>
      </c>
      <c r="C76" s="13" t="s">
        <v>33</v>
      </c>
      <c r="D76" s="13" t="s">
        <v>38</v>
      </c>
      <c r="E76" s="13" t="s">
        <v>40</v>
      </c>
      <c r="F76" s="13" t="s">
        <v>96</v>
      </c>
      <c r="G76" s="14">
        <v>76750</v>
      </c>
    </row>
    <row r="77" spans="1:7" ht="15.75">
      <c r="A77" s="6" t="s">
        <v>41</v>
      </c>
      <c r="B77" s="7" t="s">
        <v>78</v>
      </c>
      <c r="C77" s="7" t="s">
        <v>14</v>
      </c>
      <c r="D77" s="7" t="s">
        <v>7</v>
      </c>
      <c r="E77" s="7" t="s">
        <v>152</v>
      </c>
      <c r="F77" s="7" t="s">
        <v>152</v>
      </c>
      <c r="G77" s="8">
        <f>G78+G96</f>
        <v>429062.76</v>
      </c>
    </row>
    <row r="78" spans="1:7" ht="31.5">
      <c r="A78" s="6" t="s">
        <v>42</v>
      </c>
      <c r="B78" s="7" t="s">
        <v>78</v>
      </c>
      <c r="C78" s="7" t="s">
        <v>14</v>
      </c>
      <c r="D78" s="7" t="s">
        <v>38</v>
      </c>
      <c r="E78" s="7" t="s">
        <v>152</v>
      </c>
      <c r="F78" s="7" t="s">
        <v>152</v>
      </c>
      <c r="G78" s="8">
        <v>189535</v>
      </c>
    </row>
    <row r="79" spans="1:7" ht="47.25">
      <c r="A79" s="9" t="s">
        <v>131</v>
      </c>
      <c r="B79" s="10" t="s">
        <v>78</v>
      </c>
      <c r="C79" s="10" t="s">
        <v>14</v>
      </c>
      <c r="D79" s="10" t="s">
        <v>38</v>
      </c>
      <c r="E79" s="10" t="s">
        <v>74</v>
      </c>
      <c r="F79" s="10" t="s">
        <v>152</v>
      </c>
      <c r="G79" s="11">
        <v>189535</v>
      </c>
    </row>
    <row r="80" spans="1:7" ht="94.5">
      <c r="A80" s="9" t="s">
        <v>132</v>
      </c>
      <c r="B80" s="10" t="s">
        <v>78</v>
      </c>
      <c r="C80" s="10" t="s">
        <v>14</v>
      </c>
      <c r="D80" s="10" t="s">
        <v>38</v>
      </c>
      <c r="E80" s="10" t="s">
        <v>80</v>
      </c>
      <c r="F80" s="10" t="s">
        <v>152</v>
      </c>
      <c r="G80" s="11">
        <v>189535</v>
      </c>
    </row>
    <row r="81" spans="1:7" ht="126">
      <c r="A81" s="15" t="s">
        <v>133</v>
      </c>
      <c r="B81" s="13" t="s">
        <v>78</v>
      </c>
      <c r="C81" s="13" t="s">
        <v>14</v>
      </c>
      <c r="D81" s="13" t="s">
        <v>38</v>
      </c>
      <c r="E81" s="13" t="s">
        <v>80</v>
      </c>
      <c r="F81" s="13" t="s">
        <v>17</v>
      </c>
      <c r="G81" s="14">
        <v>189535</v>
      </c>
    </row>
    <row r="82" spans="1:7" ht="47.25">
      <c r="A82" s="15" t="s">
        <v>95</v>
      </c>
      <c r="B82" s="13" t="s">
        <v>78</v>
      </c>
      <c r="C82" s="13" t="s">
        <v>14</v>
      </c>
      <c r="D82" s="13" t="s">
        <v>38</v>
      </c>
      <c r="E82" s="13" t="s">
        <v>80</v>
      </c>
      <c r="F82" s="13" t="s">
        <v>96</v>
      </c>
      <c r="G82" s="14">
        <v>189535</v>
      </c>
    </row>
    <row r="83" spans="1:7" ht="63">
      <c r="A83" s="9" t="s">
        <v>134</v>
      </c>
      <c r="B83" s="10" t="s">
        <v>78</v>
      </c>
      <c r="C83" s="10" t="s">
        <v>14</v>
      </c>
      <c r="D83" s="10" t="s">
        <v>38</v>
      </c>
      <c r="E83" s="10" t="s">
        <v>81</v>
      </c>
      <c r="F83" s="10" t="s">
        <v>152</v>
      </c>
      <c r="G83" s="11">
        <v>0</v>
      </c>
    </row>
    <row r="84" spans="1:7" ht="110.25">
      <c r="A84" s="9" t="s">
        <v>135</v>
      </c>
      <c r="B84" s="10" t="s">
        <v>78</v>
      </c>
      <c r="C84" s="10" t="s">
        <v>14</v>
      </c>
      <c r="D84" s="10" t="s">
        <v>38</v>
      </c>
      <c r="E84" s="10" t="s">
        <v>82</v>
      </c>
      <c r="F84" s="10" t="s">
        <v>152</v>
      </c>
      <c r="G84" s="11">
        <v>0</v>
      </c>
    </row>
    <row r="85" spans="1:7" ht="141.75">
      <c r="A85" s="12" t="s">
        <v>136</v>
      </c>
      <c r="B85" s="13" t="s">
        <v>78</v>
      </c>
      <c r="C85" s="13" t="s">
        <v>14</v>
      </c>
      <c r="D85" s="13" t="s">
        <v>38</v>
      </c>
      <c r="E85" s="13" t="s">
        <v>82</v>
      </c>
      <c r="F85" s="13" t="s">
        <v>17</v>
      </c>
      <c r="G85" s="14">
        <v>0</v>
      </c>
    </row>
    <row r="86" spans="1:7" ht="47.25">
      <c r="A86" s="15" t="s">
        <v>95</v>
      </c>
      <c r="B86" s="13" t="s">
        <v>78</v>
      </c>
      <c r="C86" s="13" t="s">
        <v>14</v>
      </c>
      <c r="D86" s="13" t="s">
        <v>38</v>
      </c>
      <c r="E86" s="13" t="s">
        <v>82</v>
      </c>
      <c r="F86" s="13" t="s">
        <v>96</v>
      </c>
      <c r="G86" s="14">
        <v>0</v>
      </c>
    </row>
    <row r="87" spans="1:7" ht="63">
      <c r="A87" s="9" t="s">
        <v>163</v>
      </c>
      <c r="B87" s="10" t="s">
        <v>78</v>
      </c>
      <c r="C87" s="10" t="s">
        <v>14</v>
      </c>
      <c r="D87" s="10" t="s">
        <v>38</v>
      </c>
      <c r="E87" s="10" t="s">
        <v>164</v>
      </c>
      <c r="F87" s="10" t="s">
        <v>152</v>
      </c>
      <c r="G87" s="11">
        <v>0</v>
      </c>
    </row>
    <row r="88" spans="1:7" ht="94.5">
      <c r="A88" s="9" t="s">
        <v>184</v>
      </c>
      <c r="B88" s="10" t="s">
        <v>78</v>
      </c>
      <c r="C88" s="10" t="s">
        <v>14</v>
      </c>
      <c r="D88" s="10" t="s">
        <v>38</v>
      </c>
      <c r="E88" s="10" t="s">
        <v>185</v>
      </c>
      <c r="F88" s="10" t="s">
        <v>152</v>
      </c>
      <c r="G88" s="11">
        <v>0</v>
      </c>
    </row>
    <row r="89" spans="1:7" ht="141.75">
      <c r="A89" s="12" t="s">
        <v>186</v>
      </c>
      <c r="B89" s="13" t="s">
        <v>78</v>
      </c>
      <c r="C89" s="13" t="s">
        <v>14</v>
      </c>
      <c r="D89" s="13" t="s">
        <v>38</v>
      </c>
      <c r="E89" s="13" t="s">
        <v>185</v>
      </c>
      <c r="F89" s="13" t="s">
        <v>17</v>
      </c>
      <c r="G89" s="14">
        <v>0</v>
      </c>
    </row>
    <row r="90" spans="1:7" ht="47.25">
      <c r="A90" s="15" t="s">
        <v>95</v>
      </c>
      <c r="B90" s="13" t="s">
        <v>78</v>
      </c>
      <c r="C90" s="13" t="s">
        <v>14</v>
      </c>
      <c r="D90" s="13" t="s">
        <v>38</v>
      </c>
      <c r="E90" s="13" t="s">
        <v>185</v>
      </c>
      <c r="F90" s="13" t="s">
        <v>96</v>
      </c>
      <c r="G90" s="14">
        <v>0</v>
      </c>
    </row>
    <row r="91" spans="1:7" ht="18.75" customHeight="1">
      <c r="A91" s="15" t="s">
        <v>187</v>
      </c>
      <c r="B91" s="13" t="s">
        <v>78</v>
      </c>
      <c r="C91" s="13" t="s">
        <v>14</v>
      </c>
      <c r="D91" s="13" t="s">
        <v>38</v>
      </c>
      <c r="E91" s="13" t="s">
        <v>185</v>
      </c>
      <c r="F91" s="13" t="s">
        <v>18</v>
      </c>
      <c r="G91" s="14">
        <v>0</v>
      </c>
    </row>
    <row r="92" spans="1:7" ht="15.75">
      <c r="A92" s="15" t="s">
        <v>160</v>
      </c>
      <c r="B92" s="13" t="s">
        <v>78</v>
      </c>
      <c r="C92" s="13" t="s">
        <v>14</v>
      </c>
      <c r="D92" s="13" t="s">
        <v>38</v>
      </c>
      <c r="E92" s="13" t="s">
        <v>185</v>
      </c>
      <c r="F92" s="13" t="s">
        <v>161</v>
      </c>
      <c r="G92" s="14">
        <v>0</v>
      </c>
    </row>
    <row r="93" spans="1:7" ht="110.25">
      <c r="A93" s="9" t="s">
        <v>171</v>
      </c>
      <c r="B93" s="10" t="s">
        <v>78</v>
      </c>
      <c r="C93" s="10" t="s">
        <v>14</v>
      </c>
      <c r="D93" s="10" t="s">
        <v>38</v>
      </c>
      <c r="E93" s="10" t="s">
        <v>172</v>
      </c>
      <c r="F93" s="10" t="s">
        <v>152</v>
      </c>
      <c r="G93" s="11">
        <v>0</v>
      </c>
    </row>
    <row r="94" spans="1:7" ht="141.75">
      <c r="A94" s="12" t="s">
        <v>173</v>
      </c>
      <c r="B94" s="13" t="s">
        <v>78</v>
      </c>
      <c r="C94" s="13" t="s">
        <v>14</v>
      </c>
      <c r="D94" s="13" t="s">
        <v>38</v>
      </c>
      <c r="E94" s="13" t="s">
        <v>172</v>
      </c>
      <c r="F94" s="13" t="s">
        <v>17</v>
      </c>
      <c r="G94" s="14">
        <v>0</v>
      </c>
    </row>
    <row r="95" spans="1:7" ht="47.25">
      <c r="A95" s="15" t="s">
        <v>95</v>
      </c>
      <c r="B95" s="13" t="s">
        <v>78</v>
      </c>
      <c r="C95" s="13" t="s">
        <v>14</v>
      </c>
      <c r="D95" s="13" t="s">
        <v>38</v>
      </c>
      <c r="E95" s="13" t="s">
        <v>172</v>
      </c>
      <c r="F95" s="13" t="s">
        <v>96</v>
      </c>
      <c r="G95" s="14">
        <v>0</v>
      </c>
    </row>
    <row r="96" spans="1:7" ht="31.5">
      <c r="A96" s="6" t="s">
        <v>83</v>
      </c>
      <c r="B96" s="7" t="s">
        <v>78</v>
      </c>
      <c r="C96" s="7" t="s">
        <v>14</v>
      </c>
      <c r="D96" s="7" t="s">
        <v>84</v>
      </c>
      <c r="E96" s="7" t="s">
        <v>152</v>
      </c>
      <c r="F96" s="7" t="s">
        <v>152</v>
      </c>
      <c r="G96" s="8">
        <v>239527.76</v>
      </c>
    </row>
    <row r="97" spans="1:7" ht="63">
      <c r="A97" s="9" t="s">
        <v>137</v>
      </c>
      <c r="B97" s="10" t="s">
        <v>78</v>
      </c>
      <c r="C97" s="10" t="s">
        <v>14</v>
      </c>
      <c r="D97" s="10" t="s">
        <v>84</v>
      </c>
      <c r="E97" s="10" t="s">
        <v>85</v>
      </c>
      <c r="F97" s="10" t="s">
        <v>152</v>
      </c>
      <c r="G97" s="11">
        <f>G98+G101+G104</f>
        <v>239527.76</v>
      </c>
    </row>
    <row r="98" spans="1:7" ht="110.25">
      <c r="A98" s="9" t="s">
        <v>138</v>
      </c>
      <c r="B98" s="10" t="s">
        <v>78</v>
      </c>
      <c r="C98" s="10" t="s">
        <v>14</v>
      </c>
      <c r="D98" s="10" t="s">
        <v>84</v>
      </c>
      <c r="E98" s="10" t="s">
        <v>86</v>
      </c>
      <c r="F98" s="10" t="s">
        <v>152</v>
      </c>
      <c r="G98" s="11">
        <v>70277.759999999995</v>
      </c>
    </row>
    <row r="99" spans="1:7" ht="141.75">
      <c r="A99" s="12" t="s">
        <v>139</v>
      </c>
      <c r="B99" s="13" t="s">
        <v>78</v>
      </c>
      <c r="C99" s="13" t="s">
        <v>14</v>
      </c>
      <c r="D99" s="13" t="s">
        <v>84</v>
      </c>
      <c r="E99" s="13" t="s">
        <v>86</v>
      </c>
      <c r="F99" s="13" t="s">
        <v>17</v>
      </c>
      <c r="G99" s="14">
        <f>G98</f>
        <v>70277.759999999995</v>
      </c>
    </row>
    <row r="100" spans="1:7" ht="47.25">
      <c r="A100" s="15" t="s">
        <v>95</v>
      </c>
      <c r="B100" s="13" t="s">
        <v>78</v>
      </c>
      <c r="C100" s="13" t="s">
        <v>14</v>
      </c>
      <c r="D100" s="13" t="s">
        <v>84</v>
      </c>
      <c r="E100" s="13" t="s">
        <v>86</v>
      </c>
      <c r="F100" s="13" t="s">
        <v>96</v>
      </c>
      <c r="G100" s="14">
        <f>G99</f>
        <v>70277.759999999995</v>
      </c>
    </row>
    <row r="101" spans="1:7" ht="173.25">
      <c r="A101" s="17" t="s">
        <v>174</v>
      </c>
      <c r="B101" s="10" t="s">
        <v>78</v>
      </c>
      <c r="C101" s="10" t="s">
        <v>14</v>
      </c>
      <c r="D101" s="10" t="s">
        <v>84</v>
      </c>
      <c r="E101" s="10" t="s">
        <v>175</v>
      </c>
      <c r="F101" s="10" t="s">
        <v>152</v>
      </c>
      <c r="G101" s="11">
        <v>85500</v>
      </c>
    </row>
    <row r="102" spans="1:7" ht="204.75">
      <c r="A102" s="12" t="s">
        <v>176</v>
      </c>
      <c r="B102" s="13" t="s">
        <v>78</v>
      </c>
      <c r="C102" s="13" t="s">
        <v>14</v>
      </c>
      <c r="D102" s="13" t="s">
        <v>84</v>
      </c>
      <c r="E102" s="13" t="s">
        <v>175</v>
      </c>
      <c r="F102" s="13" t="s">
        <v>17</v>
      </c>
      <c r="G102" s="14">
        <f>G101</f>
        <v>85500</v>
      </c>
    </row>
    <row r="103" spans="1:7" ht="47.25">
      <c r="A103" s="15" t="s">
        <v>95</v>
      </c>
      <c r="B103" s="13" t="s">
        <v>78</v>
      </c>
      <c r="C103" s="13" t="s">
        <v>14</v>
      </c>
      <c r="D103" s="13" t="s">
        <v>84</v>
      </c>
      <c r="E103" s="13" t="s">
        <v>175</v>
      </c>
      <c r="F103" s="13" t="s">
        <v>96</v>
      </c>
      <c r="G103" s="14">
        <f>G102</f>
        <v>85500</v>
      </c>
    </row>
    <row r="104" spans="1:7" ht="173.25">
      <c r="A104" s="17" t="s">
        <v>174</v>
      </c>
      <c r="B104" s="10" t="s">
        <v>78</v>
      </c>
      <c r="C104" s="10" t="s">
        <v>14</v>
      </c>
      <c r="D104" s="10" t="s">
        <v>84</v>
      </c>
      <c r="E104" s="10" t="s">
        <v>177</v>
      </c>
      <c r="F104" s="10" t="s">
        <v>152</v>
      </c>
      <c r="G104" s="11">
        <v>83750</v>
      </c>
    </row>
    <row r="105" spans="1:7" ht="204.75">
      <c r="A105" s="12" t="s">
        <v>176</v>
      </c>
      <c r="B105" s="13" t="s">
        <v>78</v>
      </c>
      <c r="C105" s="13" t="s">
        <v>14</v>
      </c>
      <c r="D105" s="13" t="s">
        <v>84</v>
      </c>
      <c r="E105" s="13" t="s">
        <v>177</v>
      </c>
      <c r="F105" s="13" t="s">
        <v>17</v>
      </c>
      <c r="G105" s="14">
        <v>83750</v>
      </c>
    </row>
    <row r="106" spans="1:7" ht="47.25">
      <c r="A106" s="15" t="s">
        <v>95</v>
      </c>
      <c r="B106" s="13" t="s">
        <v>78</v>
      </c>
      <c r="C106" s="13" t="s">
        <v>14</v>
      </c>
      <c r="D106" s="13" t="s">
        <v>84</v>
      </c>
      <c r="E106" s="13" t="s">
        <v>177</v>
      </c>
      <c r="F106" s="13" t="s">
        <v>96</v>
      </c>
      <c r="G106" s="14">
        <v>83750</v>
      </c>
    </row>
    <row r="107" spans="1:7" ht="31.5">
      <c r="A107" s="6" t="s">
        <v>43</v>
      </c>
      <c r="B107" s="7" t="s">
        <v>78</v>
      </c>
      <c r="C107" s="7" t="s">
        <v>44</v>
      </c>
      <c r="D107" s="7" t="s">
        <v>7</v>
      </c>
      <c r="E107" s="7" t="s">
        <v>152</v>
      </c>
      <c r="F107" s="7" t="s">
        <v>152</v>
      </c>
      <c r="G107" s="8">
        <f>G108+G113+G128+G146</f>
        <v>1611994.45</v>
      </c>
    </row>
    <row r="108" spans="1:7" ht="15.75">
      <c r="A108" s="6" t="s">
        <v>45</v>
      </c>
      <c r="B108" s="7" t="s">
        <v>78</v>
      </c>
      <c r="C108" s="7" t="s">
        <v>44</v>
      </c>
      <c r="D108" s="7" t="s">
        <v>6</v>
      </c>
      <c r="E108" s="7" t="s">
        <v>152</v>
      </c>
      <c r="F108" s="7" t="s">
        <v>152</v>
      </c>
      <c r="G108" s="8">
        <v>40128.559999999998</v>
      </c>
    </row>
    <row r="109" spans="1:7" ht="63">
      <c r="A109" s="9" t="s">
        <v>140</v>
      </c>
      <c r="B109" s="10" t="s">
        <v>78</v>
      </c>
      <c r="C109" s="10" t="s">
        <v>44</v>
      </c>
      <c r="D109" s="10" t="s">
        <v>6</v>
      </c>
      <c r="E109" s="10" t="s">
        <v>87</v>
      </c>
      <c r="F109" s="10" t="s">
        <v>152</v>
      </c>
      <c r="G109" s="11">
        <v>40128.559999999998</v>
      </c>
    </row>
    <row r="110" spans="1:7" ht="94.5">
      <c r="A110" s="9" t="s">
        <v>141</v>
      </c>
      <c r="B110" s="10" t="s">
        <v>78</v>
      </c>
      <c r="C110" s="10" t="s">
        <v>44</v>
      </c>
      <c r="D110" s="10" t="s">
        <v>6</v>
      </c>
      <c r="E110" s="10" t="s">
        <v>88</v>
      </c>
      <c r="F110" s="10" t="s">
        <v>152</v>
      </c>
      <c r="G110" s="11">
        <f>G109</f>
        <v>40128.559999999998</v>
      </c>
    </row>
    <row r="111" spans="1:7" ht="141.75">
      <c r="A111" s="12" t="s">
        <v>142</v>
      </c>
      <c r="B111" s="13" t="s">
        <v>78</v>
      </c>
      <c r="C111" s="13" t="s">
        <v>44</v>
      </c>
      <c r="D111" s="13" t="s">
        <v>6</v>
      </c>
      <c r="E111" s="13" t="s">
        <v>88</v>
      </c>
      <c r="F111" s="13" t="s">
        <v>17</v>
      </c>
      <c r="G111" s="14">
        <f>G110</f>
        <v>40128.559999999998</v>
      </c>
    </row>
    <row r="112" spans="1:7" ht="47.25">
      <c r="A112" s="15" t="s">
        <v>95</v>
      </c>
      <c r="B112" s="13" t="s">
        <v>78</v>
      </c>
      <c r="C112" s="13" t="s">
        <v>44</v>
      </c>
      <c r="D112" s="13" t="s">
        <v>6</v>
      </c>
      <c r="E112" s="13" t="s">
        <v>88</v>
      </c>
      <c r="F112" s="13" t="s">
        <v>96</v>
      </c>
      <c r="G112" s="14">
        <f>G111</f>
        <v>40128.559999999998</v>
      </c>
    </row>
    <row r="113" spans="1:7" ht="15.75">
      <c r="A113" s="6" t="s">
        <v>67</v>
      </c>
      <c r="B113" s="7" t="s">
        <v>78</v>
      </c>
      <c r="C113" s="7" t="s">
        <v>44</v>
      </c>
      <c r="D113" s="7" t="s">
        <v>9</v>
      </c>
      <c r="E113" s="7" t="s">
        <v>152</v>
      </c>
      <c r="F113" s="7" t="s">
        <v>152</v>
      </c>
      <c r="G113" s="8">
        <v>1120465.9199999999</v>
      </c>
    </row>
    <row r="114" spans="1:7" ht="78.75">
      <c r="A114" s="9" t="s">
        <v>143</v>
      </c>
      <c r="B114" s="10" t="s">
        <v>78</v>
      </c>
      <c r="C114" s="10" t="s">
        <v>44</v>
      </c>
      <c r="D114" s="10" t="s">
        <v>9</v>
      </c>
      <c r="E114" s="10" t="s">
        <v>89</v>
      </c>
      <c r="F114" s="10" t="s">
        <v>152</v>
      </c>
      <c r="G114" s="11">
        <f>G115</f>
        <v>546836.04</v>
      </c>
    </row>
    <row r="115" spans="1:7" ht="110.25">
      <c r="A115" s="9" t="s">
        <v>144</v>
      </c>
      <c r="B115" s="10" t="s">
        <v>78</v>
      </c>
      <c r="C115" s="10" t="s">
        <v>44</v>
      </c>
      <c r="D115" s="10" t="s">
        <v>9</v>
      </c>
      <c r="E115" s="10" t="s">
        <v>90</v>
      </c>
      <c r="F115" s="10" t="s">
        <v>152</v>
      </c>
      <c r="G115" s="11">
        <v>546836.04</v>
      </c>
    </row>
    <row r="116" spans="1:7" ht="141.75">
      <c r="A116" s="12" t="s">
        <v>145</v>
      </c>
      <c r="B116" s="13" t="s">
        <v>78</v>
      </c>
      <c r="C116" s="13" t="s">
        <v>44</v>
      </c>
      <c r="D116" s="13" t="s">
        <v>9</v>
      </c>
      <c r="E116" s="13" t="s">
        <v>90</v>
      </c>
      <c r="F116" s="13" t="s">
        <v>17</v>
      </c>
      <c r="G116" s="14">
        <f>G115</f>
        <v>546836.04</v>
      </c>
    </row>
    <row r="117" spans="1:7" ht="47.25">
      <c r="A117" s="15" t="s">
        <v>95</v>
      </c>
      <c r="B117" s="13" t="s">
        <v>78</v>
      </c>
      <c r="C117" s="13" t="s">
        <v>44</v>
      </c>
      <c r="D117" s="13" t="s">
        <v>9</v>
      </c>
      <c r="E117" s="13" t="s">
        <v>90</v>
      </c>
      <c r="F117" s="13" t="s">
        <v>96</v>
      </c>
      <c r="G117" s="14">
        <f>G116</f>
        <v>546836.04</v>
      </c>
    </row>
    <row r="118" spans="1:7" ht="78.75">
      <c r="A118" s="9" t="s">
        <v>146</v>
      </c>
      <c r="B118" s="10" t="s">
        <v>78</v>
      </c>
      <c r="C118" s="10" t="s">
        <v>44</v>
      </c>
      <c r="D118" s="10" t="s">
        <v>9</v>
      </c>
      <c r="E118" s="10" t="s">
        <v>91</v>
      </c>
      <c r="F118" s="10" t="s">
        <v>152</v>
      </c>
      <c r="G118" s="11"/>
    </row>
    <row r="119" spans="1:7" ht="110.25">
      <c r="A119" s="9" t="s">
        <v>147</v>
      </c>
      <c r="B119" s="10" t="s">
        <v>78</v>
      </c>
      <c r="C119" s="10" t="s">
        <v>44</v>
      </c>
      <c r="D119" s="10" t="s">
        <v>9</v>
      </c>
      <c r="E119" s="10" t="s">
        <v>92</v>
      </c>
      <c r="F119" s="10" t="s">
        <v>152</v>
      </c>
      <c r="G119" s="11"/>
    </row>
    <row r="120" spans="1:7" ht="141.75">
      <c r="A120" s="12" t="s">
        <v>148</v>
      </c>
      <c r="B120" s="13" t="s">
        <v>78</v>
      </c>
      <c r="C120" s="13" t="s">
        <v>44</v>
      </c>
      <c r="D120" s="13" t="s">
        <v>9</v>
      </c>
      <c r="E120" s="13" t="s">
        <v>92</v>
      </c>
      <c r="F120" s="13" t="s">
        <v>17</v>
      </c>
      <c r="G120" s="14"/>
    </row>
    <row r="121" spans="1:7" ht="47.25">
      <c r="A121" s="15" t="s">
        <v>95</v>
      </c>
      <c r="B121" s="13" t="s">
        <v>78</v>
      </c>
      <c r="C121" s="13" t="s">
        <v>44</v>
      </c>
      <c r="D121" s="13" t="s">
        <v>9</v>
      </c>
      <c r="E121" s="13" t="s">
        <v>92</v>
      </c>
      <c r="F121" s="13" t="s">
        <v>96</v>
      </c>
      <c r="G121" s="14"/>
    </row>
    <row r="122" spans="1:7" ht="47.25">
      <c r="A122" s="9" t="s">
        <v>71</v>
      </c>
      <c r="B122" s="10" t="s">
        <v>78</v>
      </c>
      <c r="C122" s="10" t="s">
        <v>44</v>
      </c>
      <c r="D122" s="10" t="s">
        <v>9</v>
      </c>
      <c r="E122" s="10" t="s">
        <v>64</v>
      </c>
      <c r="F122" s="10" t="s">
        <v>152</v>
      </c>
      <c r="G122" s="11">
        <v>550921.44999999995</v>
      </c>
    </row>
    <row r="123" spans="1:7" ht="63">
      <c r="A123" s="9" t="s">
        <v>156</v>
      </c>
      <c r="B123" s="10" t="s">
        <v>78</v>
      </c>
      <c r="C123" s="10" t="s">
        <v>44</v>
      </c>
      <c r="D123" s="10" t="s">
        <v>9</v>
      </c>
      <c r="E123" s="10" t="s">
        <v>157</v>
      </c>
      <c r="F123" s="10" t="s">
        <v>152</v>
      </c>
      <c r="G123" s="11">
        <f>G122</f>
        <v>550921.44999999995</v>
      </c>
    </row>
    <row r="124" spans="1:7" ht="110.25">
      <c r="A124" s="15" t="s">
        <v>158</v>
      </c>
      <c r="B124" s="13" t="s">
        <v>78</v>
      </c>
      <c r="C124" s="13" t="s">
        <v>44</v>
      </c>
      <c r="D124" s="13" t="s">
        <v>9</v>
      </c>
      <c r="E124" s="13" t="s">
        <v>157</v>
      </c>
      <c r="F124" s="13" t="s">
        <v>17</v>
      </c>
      <c r="G124" s="14">
        <f>G123</f>
        <v>550921.44999999995</v>
      </c>
    </row>
    <row r="125" spans="1:7" ht="47.25">
      <c r="A125" s="15" t="s">
        <v>95</v>
      </c>
      <c r="B125" s="13" t="s">
        <v>78</v>
      </c>
      <c r="C125" s="13" t="s">
        <v>44</v>
      </c>
      <c r="D125" s="13" t="s">
        <v>9</v>
      </c>
      <c r="E125" s="13" t="s">
        <v>157</v>
      </c>
      <c r="F125" s="13" t="s">
        <v>96</v>
      </c>
      <c r="G125" s="14">
        <f>G124</f>
        <v>550921.44999999995</v>
      </c>
    </row>
    <row r="126" spans="1:7" ht="78.75">
      <c r="A126" s="15" t="s">
        <v>159</v>
      </c>
      <c r="B126" s="13" t="s">
        <v>78</v>
      </c>
      <c r="C126" s="13" t="s">
        <v>44</v>
      </c>
      <c r="D126" s="13" t="s">
        <v>9</v>
      </c>
      <c r="E126" s="13" t="s">
        <v>157</v>
      </c>
      <c r="F126" s="13" t="s">
        <v>18</v>
      </c>
      <c r="G126" s="14">
        <v>22708.43</v>
      </c>
    </row>
    <row r="127" spans="1:7" ht="15.75">
      <c r="A127" s="15" t="s">
        <v>160</v>
      </c>
      <c r="B127" s="13" t="s">
        <v>78</v>
      </c>
      <c r="C127" s="13" t="s">
        <v>44</v>
      </c>
      <c r="D127" s="13" t="s">
        <v>9</v>
      </c>
      <c r="E127" s="13" t="s">
        <v>157</v>
      </c>
      <c r="F127" s="13" t="s">
        <v>161</v>
      </c>
      <c r="G127" s="14">
        <v>22708.43</v>
      </c>
    </row>
    <row r="128" spans="1:7" ht="15.75">
      <c r="A128" s="6" t="s">
        <v>46</v>
      </c>
      <c r="B128" s="7" t="s">
        <v>78</v>
      </c>
      <c r="C128" s="7" t="s">
        <v>44</v>
      </c>
      <c r="D128" s="7" t="s">
        <v>33</v>
      </c>
      <c r="E128" s="7" t="s">
        <v>152</v>
      </c>
      <c r="F128" s="7" t="s">
        <v>152</v>
      </c>
      <c r="G128" s="8">
        <v>359227.26</v>
      </c>
    </row>
    <row r="129" spans="1:7" ht="63">
      <c r="A129" s="9" t="s">
        <v>163</v>
      </c>
      <c r="B129" s="10" t="s">
        <v>78</v>
      </c>
      <c r="C129" s="10" t="s">
        <v>44</v>
      </c>
      <c r="D129" s="10" t="s">
        <v>33</v>
      </c>
      <c r="E129" s="10" t="s">
        <v>164</v>
      </c>
      <c r="F129" s="10" t="s">
        <v>152</v>
      </c>
      <c r="G129" s="11">
        <v>28957</v>
      </c>
    </row>
    <row r="130" spans="1:7" ht="78.75">
      <c r="A130" s="9" t="s">
        <v>178</v>
      </c>
      <c r="B130" s="10" t="s">
        <v>78</v>
      </c>
      <c r="C130" s="10" t="s">
        <v>44</v>
      </c>
      <c r="D130" s="10" t="s">
        <v>33</v>
      </c>
      <c r="E130" s="10" t="s">
        <v>179</v>
      </c>
      <c r="F130" s="10" t="s">
        <v>152</v>
      </c>
      <c r="G130" s="11">
        <v>28957</v>
      </c>
    </row>
    <row r="131" spans="1:7" ht="126">
      <c r="A131" s="15" t="s">
        <v>180</v>
      </c>
      <c r="B131" s="13" t="s">
        <v>78</v>
      </c>
      <c r="C131" s="13" t="s">
        <v>44</v>
      </c>
      <c r="D131" s="13" t="s">
        <v>33</v>
      </c>
      <c r="E131" s="13" t="s">
        <v>179</v>
      </c>
      <c r="F131" s="13" t="s">
        <v>17</v>
      </c>
      <c r="G131" s="14">
        <f>G130</f>
        <v>28957</v>
      </c>
    </row>
    <row r="132" spans="1:7" ht="47.25">
      <c r="A132" s="15" t="s">
        <v>95</v>
      </c>
      <c r="B132" s="13" t="s">
        <v>78</v>
      </c>
      <c r="C132" s="13" t="s">
        <v>44</v>
      </c>
      <c r="D132" s="13" t="s">
        <v>33</v>
      </c>
      <c r="E132" s="13" t="s">
        <v>179</v>
      </c>
      <c r="F132" s="13" t="s">
        <v>96</v>
      </c>
      <c r="G132" s="14">
        <f>G131</f>
        <v>28957</v>
      </c>
    </row>
    <row r="133" spans="1:7" ht="47.25">
      <c r="A133" s="9" t="s">
        <v>71</v>
      </c>
      <c r="B133" s="10" t="s">
        <v>78</v>
      </c>
      <c r="C133" s="10" t="s">
        <v>44</v>
      </c>
      <c r="D133" s="10" t="s">
        <v>33</v>
      </c>
      <c r="E133" s="10" t="s">
        <v>64</v>
      </c>
      <c r="F133" s="10" t="s">
        <v>152</v>
      </c>
      <c r="G133" s="11">
        <f>G134+G140+G143</f>
        <v>330270.26</v>
      </c>
    </row>
    <row r="134" spans="1:7" ht="47.25">
      <c r="A134" s="9" t="s">
        <v>47</v>
      </c>
      <c r="B134" s="10" t="s">
        <v>78</v>
      </c>
      <c r="C134" s="10" t="s">
        <v>44</v>
      </c>
      <c r="D134" s="10" t="s">
        <v>33</v>
      </c>
      <c r="E134" s="10" t="s">
        <v>48</v>
      </c>
      <c r="F134" s="10" t="s">
        <v>152</v>
      </c>
      <c r="G134" s="11">
        <v>102142.29</v>
      </c>
    </row>
    <row r="135" spans="1:7" ht="94.5">
      <c r="A135" s="15" t="s">
        <v>118</v>
      </c>
      <c r="B135" s="13" t="s">
        <v>78</v>
      </c>
      <c r="C135" s="13" t="s">
        <v>44</v>
      </c>
      <c r="D135" s="13" t="s">
        <v>33</v>
      </c>
      <c r="E135" s="13" t="s">
        <v>48</v>
      </c>
      <c r="F135" s="13" t="s">
        <v>17</v>
      </c>
      <c r="G135" s="14">
        <f>G134</f>
        <v>102142.29</v>
      </c>
    </row>
    <row r="136" spans="1:7" ht="47.25" hidden="1">
      <c r="A136" s="15" t="s">
        <v>95</v>
      </c>
      <c r="B136" s="13" t="s">
        <v>78</v>
      </c>
      <c r="C136" s="13" t="s">
        <v>44</v>
      </c>
      <c r="D136" s="13" t="s">
        <v>33</v>
      </c>
      <c r="E136" s="13" t="s">
        <v>48</v>
      </c>
      <c r="F136" s="13" t="s">
        <v>96</v>
      </c>
      <c r="G136" s="14">
        <v>139998.99</v>
      </c>
    </row>
    <row r="137" spans="1:7" ht="63">
      <c r="A137" s="9" t="s">
        <v>61</v>
      </c>
      <c r="B137" s="10" t="s">
        <v>78</v>
      </c>
      <c r="C137" s="10" t="s">
        <v>44</v>
      </c>
      <c r="D137" s="10" t="s">
        <v>33</v>
      </c>
      <c r="E137" s="10" t="s">
        <v>62</v>
      </c>
      <c r="F137" s="10" t="s">
        <v>152</v>
      </c>
      <c r="G137" s="11"/>
    </row>
    <row r="138" spans="1:7" ht="110.25">
      <c r="A138" s="15" t="s">
        <v>119</v>
      </c>
      <c r="B138" s="13" t="s">
        <v>78</v>
      </c>
      <c r="C138" s="13" t="s">
        <v>44</v>
      </c>
      <c r="D138" s="13" t="s">
        <v>33</v>
      </c>
      <c r="E138" s="13" t="s">
        <v>62</v>
      </c>
      <c r="F138" s="13" t="s">
        <v>17</v>
      </c>
      <c r="G138" s="14"/>
    </row>
    <row r="139" spans="1:7" ht="47.25">
      <c r="A139" s="15" t="s">
        <v>95</v>
      </c>
      <c r="B139" s="13" t="s">
        <v>78</v>
      </c>
      <c r="C139" s="13" t="s">
        <v>44</v>
      </c>
      <c r="D139" s="13" t="s">
        <v>33</v>
      </c>
      <c r="E139" s="13" t="s">
        <v>62</v>
      </c>
      <c r="F139" s="13" t="s">
        <v>96</v>
      </c>
      <c r="G139" s="14"/>
    </row>
    <row r="140" spans="1:7" ht="63">
      <c r="A140" s="9" t="s">
        <v>49</v>
      </c>
      <c r="B140" s="10" t="s">
        <v>78</v>
      </c>
      <c r="C140" s="10" t="s">
        <v>44</v>
      </c>
      <c r="D140" s="10" t="s">
        <v>33</v>
      </c>
      <c r="E140" s="10" t="s">
        <v>50</v>
      </c>
      <c r="F140" s="10" t="s">
        <v>152</v>
      </c>
      <c r="G140" s="11">
        <v>198127.97</v>
      </c>
    </row>
    <row r="141" spans="1:7" ht="110.25">
      <c r="A141" s="15" t="s">
        <v>120</v>
      </c>
      <c r="B141" s="13" t="s">
        <v>78</v>
      </c>
      <c r="C141" s="13" t="s">
        <v>44</v>
      </c>
      <c r="D141" s="13" t="s">
        <v>33</v>
      </c>
      <c r="E141" s="13" t="s">
        <v>50</v>
      </c>
      <c r="F141" s="13" t="s">
        <v>17</v>
      </c>
      <c r="G141" s="14">
        <f>G140</f>
        <v>198127.97</v>
      </c>
    </row>
    <row r="142" spans="1:7" ht="47.25">
      <c r="A142" s="15" t="s">
        <v>95</v>
      </c>
      <c r="B142" s="13" t="s">
        <v>78</v>
      </c>
      <c r="C142" s="13" t="s">
        <v>44</v>
      </c>
      <c r="D142" s="13" t="s">
        <v>33</v>
      </c>
      <c r="E142" s="13" t="s">
        <v>50</v>
      </c>
      <c r="F142" s="13" t="s">
        <v>96</v>
      </c>
      <c r="G142" s="14">
        <f>G141</f>
        <v>198127.97</v>
      </c>
    </row>
    <row r="143" spans="1:7" ht="110.25">
      <c r="A143" s="9" t="s">
        <v>181</v>
      </c>
      <c r="B143" s="10" t="s">
        <v>78</v>
      </c>
      <c r="C143" s="10" t="s">
        <v>44</v>
      </c>
      <c r="D143" s="10" t="s">
        <v>33</v>
      </c>
      <c r="E143" s="10" t="s">
        <v>182</v>
      </c>
      <c r="F143" s="10" t="s">
        <v>152</v>
      </c>
      <c r="G143" s="11">
        <v>30000</v>
      </c>
    </row>
    <row r="144" spans="1:7" ht="157.5">
      <c r="A144" s="12" t="s">
        <v>183</v>
      </c>
      <c r="B144" s="13" t="s">
        <v>78</v>
      </c>
      <c r="C144" s="13" t="s">
        <v>44</v>
      </c>
      <c r="D144" s="13" t="s">
        <v>33</v>
      </c>
      <c r="E144" s="13" t="s">
        <v>182</v>
      </c>
      <c r="F144" s="13" t="s">
        <v>17</v>
      </c>
      <c r="G144" s="14">
        <v>30000</v>
      </c>
    </row>
    <row r="145" spans="1:7" ht="47.25">
      <c r="A145" s="15" t="s">
        <v>95</v>
      </c>
      <c r="B145" s="13" t="s">
        <v>78</v>
      </c>
      <c r="C145" s="13" t="s">
        <v>44</v>
      </c>
      <c r="D145" s="13" t="s">
        <v>33</v>
      </c>
      <c r="E145" s="13" t="s">
        <v>182</v>
      </c>
      <c r="F145" s="13" t="s">
        <v>96</v>
      </c>
      <c r="G145" s="14">
        <v>30000</v>
      </c>
    </row>
    <row r="146" spans="1:7" ht="31.5">
      <c r="A146" s="6" t="s">
        <v>162</v>
      </c>
      <c r="B146" s="7" t="s">
        <v>78</v>
      </c>
      <c r="C146" s="7" t="s">
        <v>44</v>
      </c>
      <c r="D146" s="7" t="s">
        <v>44</v>
      </c>
      <c r="E146" s="7" t="s">
        <v>152</v>
      </c>
      <c r="F146" s="7" t="s">
        <v>152</v>
      </c>
      <c r="G146" s="8">
        <v>92172.71</v>
      </c>
    </row>
    <row r="147" spans="1:7" ht="15.75">
      <c r="A147" s="9" t="s">
        <v>152</v>
      </c>
      <c r="B147" s="10" t="s">
        <v>78</v>
      </c>
      <c r="C147" s="10" t="s">
        <v>44</v>
      </c>
      <c r="D147" s="10" t="s">
        <v>44</v>
      </c>
      <c r="E147" s="10" t="s">
        <v>191</v>
      </c>
      <c r="F147" s="10" t="s">
        <v>152</v>
      </c>
      <c r="G147" s="11">
        <v>92172.71</v>
      </c>
    </row>
    <row r="148" spans="1:7" ht="47.25">
      <c r="A148" s="9" t="s">
        <v>71</v>
      </c>
      <c r="B148" s="10" t="s">
        <v>78</v>
      </c>
      <c r="C148" s="10" t="s">
        <v>44</v>
      </c>
      <c r="D148" s="10" t="s">
        <v>44</v>
      </c>
      <c r="E148" s="10" t="s">
        <v>64</v>
      </c>
      <c r="F148" s="10" t="s">
        <v>152</v>
      </c>
      <c r="G148" s="11">
        <v>92172.71</v>
      </c>
    </row>
    <row r="149" spans="1:7" ht="94.5">
      <c r="A149" s="9" t="s">
        <v>75</v>
      </c>
      <c r="B149" s="10" t="s">
        <v>78</v>
      </c>
      <c r="C149" s="10" t="s">
        <v>44</v>
      </c>
      <c r="D149" s="10" t="s">
        <v>44</v>
      </c>
      <c r="E149" s="10" t="s">
        <v>51</v>
      </c>
      <c r="F149" s="10" t="s">
        <v>152</v>
      </c>
      <c r="G149" s="11">
        <v>92172.71</v>
      </c>
    </row>
    <row r="150" spans="1:7" ht="110.25">
      <c r="A150" s="15" t="s">
        <v>121</v>
      </c>
      <c r="B150" s="13" t="s">
        <v>78</v>
      </c>
      <c r="C150" s="13" t="s">
        <v>44</v>
      </c>
      <c r="D150" s="13" t="s">
        <v>44</v>
      </c>
      <c r="E150" s="13" t="s">
        <v>51</v>
      </c>
      <c r="F150" s="13" t="s">
        <v>26</v>
      </c>
      <c r="G150" s="14">
        <v>92172.71</v>
      </c>
    </row>
    <row r="151" spans="1:7" ht="15.75">
      <c r="A151" s="15" t="s">
        <v>101</v>
      </c>
      <c r="B151" s="13" t="s">
        <v>78</v>
      </c>
      <c r="C151" s="13" t="s">
        <v>44</v>
      </c>
      <c r="D151" s="13" t="s">
        <v>44</v>
      </c>
      <c r="E151" s="13" t="s">
        <v>51</v>
      </c>
      <c r="F151" s="13" t="s">
        <v>102</v>
      </c>
      <c r="G151" s="14">
        <v>92172.71</v>
      </c>
    </row>
    <row r="152" spans="1:7" ht="15.75">
      <c r="A152" s="6" t="s">
        <v>57</v>
      </c>
      <c r="B152" s="7" t="s">
        <v>78</v>
      </c>
      <c r="C152" s="7" t="s">
        <v>58</v>
      </c>
      <c r="D152" s="7" t="s">
        <v>7</v>
      </c>
      <c r="E152" s="7" t="s">
        <v>152</v>
      </c>
      <c r="F152" s="7" t="s">
        <v>152</v>
      </c>
      <c r="G152" s="8">
        <f>G153+G158</f>
        <v>6181665.8799999999</v>
      </c>
    </row>
    <row r="153" spans="1:7" ht="15.75">
      <c r="A153" s="6" t="s">
        <v>59</v>
      </c>
      <c r="B153" s="7" t="s">
        <v>78</v>
      </c>
      <c r="C153" s="7" t="s">
        <v>58</v>
      </c>
      <c r="D153" s="7" t="s">
        <v>6</v>
      </c>
      <c r="E153" s="7" t="s">
        <v>152</v>
      </c>
      <c r="F153" s="7" t="s">
        <v>152</v>
      </c>
      <c r="G153" s="8">
        <v>6082665.8799999999</v>
      </c>
    </row>
    <row r="154" spans="1:7" ht="47.25">
      <c r="A154" s="9" t="s">
        <v>71</v>
      </c>
      <c r="B154" s="10" t="s">
        <v>78</v>
      </c>
      <c r="C154" s="10" t="s">
        <v>58</v>
      </c>
      <c r="D154" s="10" t="s">
        <v>6</v>
      </c>
      <c r="E154" s="10" t="s">
        <v>64</v>
      </c>
      <c r="F154" s="10" t="s">
        <v>152</v>
      </c>
      <c r="G154" s="11">
        <v>6082665.8799999999</v>
      </c>
    </row>
    <row r="155" spans="1:7" ht="47.25">
      <c r="A155" s="9" t="s">
        <v>103</v>
      </c>
      <c r="B155" s="10" t="s">
        <v>78</v>
      </c>
      <c r="C155" s="10" t="s">
        <v>58</v>
      </c>
      <c r="D155" s="10" t="s">
        <v>6</v>
      </c>
      <c r="E155" s="10" t="s">
        <v>104</v>
      </c>
      <c r="F155" s="10" t="s">
        <v>152</v>
      </c>
      <c r="G155" s="11">
        <v>6082665.8799999999</v>
      </c>
    </row>
    <row r="156" spans="1:7" ht="63">
      <c r="A156" s="15" t="s">
        <v>122</v>
      </c>
      <c r="B156" s="13" t="s">
        <v>78</v>
      </c>
      <c r="C156" s="13" t="s">
        <v>58</v>
      </c>
      <c r="D156" s="13" t="s">
        <v>6</v>
      </c>
      <c r="E156" s="13" t="s">
        <v>104</v>
      </c>
      <c r="F156" s="13" t="s">
        <v>26</v>
      </c>
      <c r="G156" s="14">
        <f>G155</f>
        <v>6082665.8799999999</v>
      </c>
    </row>
    <row r="157" spans="1:7" ht="15.75">
      <c r="A157" s="15" t="s">
        <v>101</v>
      </c>
      <c r="B157" s="13" t="s">
        <v>78</v>
      </c>
      <c r="C157" s="13" t="s">
        <v>58</v>
      </c>
      <c r="D157" s="13" t="s">
        <v>6</v>
      </c>
      <c r="E157" s="13" t="s">
        <v>104</v>
      </c>
      <c r="F157" s="13" t="s">
        <v>102</v>
      </c>
      <c r="G157" s="14">
        <f>G156</f>
        <v>6082665.8799999999</v>
      </c>
    </row>
    <row r="158" spans="1:7" ht="31.5">
      <c r="A158" s="6" t="s">
        <v>125</v>
      </c>
      <c r="B158" s="7" t="s">
        <v>78</v>
      </c>
      <c r="C158" s="7" t="s">
        <v>58</v>
      </c>
      <c r="D158" s="7" t="s">
        <v>14</v>
      </c>
      <c r="E158" s="7" t="s">
        <v>152</v>
      </c>
      <c r="F158" s="7" t="s">
        <v>152</v>
      </c>
      <c r="G158" s="8">
        <v>99000</v>
      </c>
    </row>
    <row r="159" spans="1:7" ht="63">
      <c r="A159" s="9" t="s">
        <v>149</v>
      </c>
      <c r="B159" s="10" t="s">
        <v>78</v>
      </c>
      <c r="C159" s="10" t="s">
        <v>58</v>
      </c>
      <c r="D159" s="10" t="s">
        <v>14</v>
      </c>
      <c r="E159" s="10" t="s">
        <v>126</v>
      </c>
      <c r="F159" s="10" t="s">
        <v>152</v>
      </c>
      <c r="G159" s="11">
        <v>99000</v>
      </c>
    </row>
    <row r="160" spans="1:7" ht="94.5">
      <c r="A160" s="9" t="s">
        <v>150</v>
      </c>
      <c r="B160" s="10" t="s">
        <v>78</v>
      </c>
      <c r="C160" s="10" t="s">
        <v>58</v>
      </c>
      <c r="D160" s="10" t="s">
        <v>14</v>
      </c>
      <c r="E160" s="10" t="s">
        <v>127</v>
      </c>
      <c r="F160" s="10" t="s">
        <v>152</v>
      </c>
      <c r="G160" s="11">
        <f>G159</f>
        <v>99000</v>
      </c>
    </row>
    <row r="161" spans="1:7" ht="141.75">
      <c r="A161" s="12" t="s">
        <v>151</v>
      </c>
      <c r="B161" s="13" t="s">
        <v>78</v>
      </c>
      <c r="C161" s="13" t="s">
        <v>58</v>
      </c>
      <c r="D161" s="13" t="s">
        <v>14</v>
      </c>
      <c r="E161" s="13" t="s">
        <v>127</v>
      </c>
      <c r="F161" s="13" t="s">
        <v>17</v>
      </c>
      <c r="G161" s="14">
        <f>G160</f>
        <v>99000</v>
      </c>
    </row>
    <row r="162" spans="1:7" ht="47.25">
      <c r="A162" s="15" t="s">
        <v>95</v>
      </c>
      <c r="B162" s="13" t="s">
        <v>78</v>
      </c>
      <c r="C162" s="13" t="s">
        <v>58</v>
      </c>
      <c r="D162" s="13" t="s">
        <v>14</v>
      </c>
      <c r="E162" s="13" t="s">
        <v>127</v>
      </c>
      <c r="F162" s="13" t="s">
        <v>96</v>
      </c>
      <c r="G162" s="14">
        <f>G161</f>
        <v>99000</v>
      </c>
    </row>
    <row r="163" spans="1:7" ht="15.75">
      <c r="A163" s="6" t="s">
        <v>52</v>
      </c>
      <c r="B163" s="7" t="s">
        <v>78</v>
      </c>
      <c r="C163" s="7" t="s">
        <v>68</v>
      </c>
      <c r="D163" s="7" t="s">
        <v>7</v>
      </c>
      <c r="E163" s="7" t="s">
        <v>152</v>
      </c>
      <c r="F163" s="7" t="s">
        <v>152</v>
      </c>
      <c r="G163" s="8">
        <v>70857.84</v>
      </c>
    </row>
    <row r="164" spans="1:7" ht="15.75">
      <c r="A164" s="6" t="s">
        <v>53</v>
      </c>
      <c r="B164" s="7" t="s">
        <v>78</v>
      </c>
      <c r="C164" s="7" t="s">
        <v>68</v>
      </c>
      <c r="D164" s="7" t="s">
        <v>6</v>
      </c>
      <c r="E164" s="7" t="s">
        <v>152</v>
      </c>
      <c r="F164" s="7" t="s">
        <v>152</v>
      </c>
      <c r="G164" s="8">
        <v>70857.84</v>
      </c>
    </row>
    <row r="165" spans="1:7" ht="47.25">
      <c r="A165" s="9" t="s">
        <v>71</v>
      </c>
      <c r="B165" s="10" t="s">
        <v>78</v>
      </c>
      <c r="C165" s="10" t="s">
        <v>68</v>
      </c>
      <c r="D165" s="10" t="s">
        <v>6</v>
      </c>
      <c r="E165" s="10" t="s">
        <v>64</v>
      </c>
      <c r="F165" s="10" t="s">
        <v>152</v>
      </c>
      <c r="G165" s="11">
        <v>70857.84</v>
      </c>
    </row>
    <row r="166" spans="1:7" ht="63">
      <c r="A166" s="9" t="s">
        <v>54</v>
      </c>
      <c r="B166" s="10" t="s">
        <v>78</v>
      </c>
      <c r="C166" s="10" t="s">
        <v>68</v>
      </c>
      <c r="D166" s="10" t="s">
        <v>6</v>
      </c>
      <c r="E166" s="10" t="s">
        <v>69</v>
      </c>
      <c r="F166" s="10" t="s">
        <v>152</v>
      </c>
      <c r="G166" s="11">
        <f>G165</f>
        <v>70857.84</v>
      </c>
    </row>
    <row r="167" spans="1:7" ht="94.5">
      <c r="A167" s="15" t="s">
        <v>123</v>
      </c>
      <c r="B167" s="13" t="s">
        <v>78</v>
      </c>
      <c r="C167" s="13" t="s">
        <v>68</v>
      </c>
      <c r="D167" s="13" t="s">
        <v>6</v>
      </c>
      <c r="E167" s="13" t="s">
        <v>69</v>
      </c>
      <c r="F167" s="13" t="s">
        <v>70</v>
      </c>
      <c r="G167" s="14">
        <f>G166</f>
        <v>70857.84</v>
      </c>
    </row>
    <row r="168" spans="1:7" ht="47.25">
      <c r="A168" s="15" t="s">
        <v>105</v>
      </c>
      <c r="B168" s="13" t="s">
        <v>78</v>
      </c>
      <c r="C168" s="13" t="s">
        <v>68</v>
      </c>
      <c r="D168" s="13" t="s">
        <v>6</v>
      </c>
      <c r="E168" s="13" t="s">
        <v>69</v>
      </c>
      <c r="F168" s="13" t="s">
        <v>106</v>
      </c>
      <c r="G168" s="14">
        <f>G167</f>
        <v>70857.84</v>
      </c>
    </row>
    <row r="169" spans="1:7" ht="15.75">
      <c r="A169" s="6" t="s">
        <v>55</v>
      </c>
      <c r="B169" s="7" t="s">
        <v>78</v>
      </c>
      <c r="C169" s="7" t="s">
        <v>19</v>
      </c>
      <c r="D169" s="7" t="s">
        <v>7</v>
      </c>
      <c r="E169" s="7" t="s">
        <v>152</v>
      </c>
      <c r="F169" s="7" t="s">
        <v>152</v>
      </c>
      <c r="G169" s="8">
        <v>13000</v>
      </c>
    </row>
    <row r="170" spans="1:7" ht="31.5">
      <c r="A170" s="6" t="s">
        <v>56</v>
      </c>
      <c r="B170" s="7" t="s">
        <v>78</v>
      </c>
      <c r="C170" s="7" t="s">
        <v>19</v>
      </c>
      <c r="D170" s="7" t="s">
        <v>44</v>
      </c>
      <c r="E170" s="7" t="s">
        <v>152</v>
      </c>
      <c r="F170" s="7" t="s">
        <v>152</v>
      </c>
      <c r="G170" s="8">
        <v>13000</v>
      </c>
    </row>
    <row r="171" spans="1:7" ht="47.25">
      <c r="A171" s="9" t="s">
        <v>71</v>
      </c>
      <c r="B171" s="10" t="s">
        <v>78</v>
      </c>
      <c r="C171" s="10" t="s">
        <v>19</v>
      </c>
      <c r="D171" s="10" t="s">
        <v>44</v>
      </c>
      <c r="E171" s="10" t="s">
        <v>64</v>
      </c>
      <c r="F171" s="10" t="s">
        <v>152</v>
      </c>
      <c r="G171" s="11">
        <v>13000</v>
      </c>
    </row>
    <row r="172" spans="1:7" ht="63">
      <c r="A172" s="9" t="s">
        <v>72</v>
      </c>
      <c r="B172" s="10" t="s">
        <v>78</v>
      </c>
      <c r="C172" s="10" t="s">
        <v>19</v>
      </c>
      <c r="D172" s="10" t="s">
        <v>44</v>
      </c>
      <c r="E172" s="10" t="s">
        <v>73</v>
      </c>
      <c r="F172" s="10" t="s">
        <v>152</v>
      </c>
      <c r="G172" s="11">
        <v>13000</v>
      </c>
    </row>
    <row r="173" spans="1:7" ht="110.25">
      <c r="A173" s="15" t="s">
        <v>124</v>
      </c>
      <c r="B173" s="13" t="s">
        <v>78</v>
      </c>
      <c r="C173" s="13" t="s">
        <v>19</v>
      </c>
      <c r="D173" s="13" t="s">
        <v>44</v>
      </c>
      <c r="E173" s="13" t="s">
        <v>73</v>
      </c>
      <c r="F173" s="13" t="s">
        <v>17</v>
      </c>
      <c r="G173" s="14">
        <v>13000</v>
      </c>
    </row>
    <row r="174" spans="1:7" ht="47.25">
      <c r="A174" s="15" t="s">
        <v>95</v>
      </c>
      <c r="B174" s="13" t="s">
        <v>78</v>
      </c>
      <c r="C174" s="13" t="s">
        <v>19</v>
      </c>
      <c r="D174" s="13" t="s">
        <v>44</v>
      </c>
      <c r="E174" s="13" t="s">
        <v>73</v>
      </c>
      <c r="F174" s="13" t="s">
        <v>96</v>
      </c>
      <c r="G174" s="14">
        <v>13000</v>
      </c>
    </row>
    <row r="175" spans="1:7" ht="15.75">
      <c r="A175" s="16" t="s">
        <v>60</v>
      </c>
      <c r="B175" s="7" t="s">
        <v>152</v>
      </c>
      <c r="C175" s="7" t="s">
        <v>152</v>
      </c>
      <c r="D175" s="7" t="s">
        <v>152</v>
      </c>
      <c r="E175" s="7" t="s">
        <v>152</v>
      </c>
      <c r="F175" s="7" t="s">
        <v>152</v>
      </c>
      <c r="G175" s="8">
        <f>G169+G163+G152+G107+G77+G64+G57+G15</f>
        <v>12536755.02</v>
      </c>
    </row>
  </sheetData>
  <mergeCells count="9">
    <mergeCell ref="C11:C12"/>
    <mergeCell ref="D11:D12"/>
    <mergeCell ref="A8:H8"/>
    <mergeCell ref="A11:A12"/>
    <mergeCell ref="G11:G12"/>
    <mergeCell ref="B11:B12"/>
    <mergeCell ref="E11:E12"/>
    <mergeCell ref="F11:F12"/>
    <mergeCell ref="H11:H12"/>
  </mergeCells>
  <pageMargins left="0.59055118110236227" right="0.39370078740157483" top="0.78740157480314965" bottom="0.31496062992125984" header="0" footer="0"/>
  <pageSetup paperSize="9" scale="75" fitToHeight="0" orientation="portrait" r:id="rId1"/>
  <headerFooter differentFirst="1" alignWithMargins="0">
    <oddHeader>&amp;R&amp;P</oddHeader>
  </headerFooter>
  <rowBreaks count="8" manualBreakCount="8">
    <brk id="72" max="6" man="1"/>
    <brk id="84" max="6" man="1"/>
    <brk id="97" max="6" man="1"/>
    <brk id="104" max="6" man="1"/>
    <brk id="116" max="6" man="1"/>
    <brk id="130" max="6" man="1"/>
    <brk id="143" max="6" man="1"/>
    <brk id="1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2016-03-16T08:15:36Z</cp:lastPrinted>
  <dcterms:created xsi:type="dcterms:W3CDTF">2006-02-07T16:01:49Z</dcterms:created>
  <dcterms:modified xsi:type="dcterms:W3CDTF">2016-03-16T08:15:47Z</dcterms:modified>
</cp:coreProperties>
</file>